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240" yWindow="765" windowWidth="14805" windowHeight="7350"/>
  </bookViews>
  <sheets>
    <sheet name="План реализации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J156" i="4" l="1"/>
  <c r="J161" i="4"/>
  <c r="J81" i="4"/>
  <c r="G81" i="4"/>
  <c r="J76" i="4"/>
  <c r="G76" i="4"/>
  <c r="J61" i="4"/>
  <c r="G61" i="4"/>
  <c r="J51" i="4"/>
  <c r="G51" i="4"/>
  <c r="J26" i="4"/>
  <c r="J31" i="4"/>
  <c r="J36" i="4"/>
  <c r="J41" i="4"/>
  <c r="J46" i="4"/>
  <c r="G46" i="4"/>
  <c r="G36" i="4"/>
  <c r="G31" i="4"/>
  <c r="G26" i="4"/>
  <c r="J126" i="4" l="1"/>
  <c r="G109" i="4"/>
  <c r="G110" i="4"/>
  <c r="I111" i="4"/>
  <c r="I141" i="4" l="1"/>
  <c r="G53" i="4" l="1"/>
  <c r="J53" i="4"/>
  <c r="I13" i="4" l="1"/>
  <c r="I14" i="4"/>
  <c r="I15" i="4"/>
  <c r="I12" i="4"/>
  <c r="G82" i="4"/>
  <c r="I86" i="4" l="1"/>
  <c r="J82" i="4" l="1"/>
  <c r="J12" i="4" s="1"/>
  <c r="K16" i="4"/>
  <c r="H16" i="4"/>
  <c r="G90" i="4" l="1"/>
  <c r="G89" i="4"/>
  <c r="G84" i="4" s="1"/>
  <c r="J83" i="4"/>
  <c r="G83" i="4"/>
  <c r="J90" i="4" l="1"/>
  <c r="G85" i="4"/>
  <c r="I156" i="4"/>
  <c r="I161" i="4"/>
  <c r="I16" i="4" l="1"/>
  <c r="G12" i="4"/>
  <c r="L20" i="4"/>
  <c r="L19" i="4"/>
  <c r="L18" i="4"/>
  <c r="L17" i="4"/>
  <c r="J20" i="4"/>
  <c r="G20" i="4" s="1"/>
  <c r="J19" i="4"/>
  <c r="G19" i="4" s="1"/>
  <c r="J18" i="4"/>
  <c r="G18" i="4" s="1"/>
  <c r="J17" i="4"/>
  <c r="L55" i="4"/>
  <c r="L54" i="4"/>
  <c r="L53" i="4"/>
  <c r="L52" i="4"/>
  <c r="J55" i="4"/>
  <c r="G55" i="4" s="1"/>
  <c r="J54" i="4"/>
  <c r="G54" i="4" s="1"/>
  <c r="J52" i="4"/>
  <c r="G52" i="4" s="1"/>
  <c r="L70" i="4"/>
  <c r="L69" i="4"/>
  <c r="L68" i="4"/>
  <c r="L67" i="4"/>
  <c r="J70" i="4"/>
  <c r="G70" i="4" s="1"/>
  <c r="J69" i="4"/>
  <c r="G69" i="4" s="1"/>
  <c r="J68" i="4"/>
  <c r="G68" i="4" s="1"/>
  <c r="J67" i="4"/>
  <c r="G67" i="4" s="1"/>
  <c r="G66" i="4"/>
  <c r="J66" i="4"/>
  <c r="G56" i="4" l="1"/>
  <c r="J21" i="4"/>
  <c r="G17" i="4"/>
  <c r="J56" i="4"/>
  <c r="G71" i="4"/>
  <c r="J71" i="4"/>
  <c r="G158" i="4"/>
  <c r="G157" i="4"/>
  <c r="L12" i="4"/>
  <c r="G91" i="4"/>
  <c r="J91" i="4"/>
  <c r="G96" i="4"/>
  <c r="J96" i="4"/>
  <c r="G101" i="4"/>
  <c r="J101" i="4"/>
  <c r="G106" i="4"/>
  <c r="J106" i="4"/>
  <c r="G111" i="4"/>
  <c r="J111" i="4"/>
  <c r="G116" i="4"/>
  <c r="J116" i="4"/>
  <c r="G121" i="4"/>
  <c r="J121" i="4"/>
  <c r="G126" i="4"/>
  <c r="G131" i="4"/>
  <c r="J151" i="4"/>
  <c r="G151" i="4"/>
  <c r="G141" i="4"/>
  <c r="J136" i="4"/>
  <c r="G136" i="4"/>
  <c r="G161" i="4" l="1"/>
  <c r="M13" i="4"/>
  <c r="M15" i="4"/>
  <c r="J85" i="4"/>
  <c r="M14" i="4"/>
  <c r="J84" i="4"/>
  <c r="J14" i="4" s="1"/>
  <c r="G14" i="4" s="1"/>
  <c r="G86" i="4"/>
  <c r="G21" i="4"/>
  <c r="M12" i="4"/>
  <c r="L15" i="4" l="1"/>
  <c r="J15" i="4"/>
  <c r="G15" i="4" s="1"/>
  <c r="L13" i="4"/>
  <c r="J13" i="4"/>
  <c r="J86" i="4"/>
  <c r="L14" i="4"/>
  <c r="J16" i="4" l="1"/>
  <c r="G13" i="4"/>
  <c r="G16" i="4" s="1"/>
</calcChain>
</file>

<file path=xl/sharedStrings.xml><?xml version="1.0" encoding="utf-8"?>
<sst xmlns="http://schemas.openxmlformats.org/spreadsheetml/2006/main" count="109" uniqueCount="91">
  <si>
    <t>№ п/п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</si>
  <si>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</si>
  <si>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</si>
  <si>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</si>
  <si>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</si>
  <si>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</si>
  <si>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</si>
  <si>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</si>
  <si>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</si>
  <si>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</si>
  <si>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</si>
  <si>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</si>
  <si>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</si>
  <si>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</si>
  <si>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Подпрограмма 4.: «Создание условий для эффективного выполнения органами местного самоуправления своих полномочий»</t>
  </si>
  <si>
    <t>Комитет по местному самоуправлению, межнациональным отношениям и организационной работе</t>
  </si>
  <si>
    <t>Итого по подпрограмме 4:</t>
  </si>
  <si>
    <t>Итого по мероприятию 4.1.:</t>
  </si>
  <si>
    <t>Итого по мероприятию 4.2.:</t>
  </si>
  <si>
    <t>Итого по мероприятию 4.3.:</t>
  </si>
  <si>
    <t>Итого по мероприятию 4.4.:</t>
  </si>
  <si>
    <t>Итого по мероприятию 4.5.:</t>
  </si>
  <si>
    <t>Итого по мероприятию 4.6.:</t>
  </si>
  <si>
    <t>Итого по мероприятию 4.8.:</t>
  </si>
  <si>
    <t>Управляющий делами администрации</t>
  </si>
  <si>
    <t>Итого по мероприятию 4.9.:</t>
  </si>
  <si>
    <t>Итого по мероприятию 4.10.:</t>
  </si>
  <si>
    <t>Сектор информационной безопасности и компьютерного обеспечения, специалист по мобилизационной работе</t>
  </si>
  <si>
    <t>Итого по мероприятию 4.11.:</t>
  </si>
  <si>
    <t>Итого по мероприятию 4.12.:</t>
  </si>
  <si>
    <t>Комитет по культуре, делам молодежи и спорту администрации Киришского муниципального района</t>
  </si>
  <si>
    <t>Итого по подпрограмме 1:</t>
  </si>
  <si>
    <t>Итого по мероприятию 1.1.:</t>
  </si>
  <si>
    <t>Итого по мероприятию 1.3.:</t>
  </si>
  <si>
    <t>Итого по мероприятию 1.4.:</t>
  </si>
  <si>
    <t>Итого по мероприятию 1.5.:</t>
  </si>
  <si>
    <t>Итого по мероприятию 1.6.:</t>
  </si>
  <si>
    <t>Итого  по подпрограмме 2:</t>
  </si>
  <si>
    <t>Итого по мероприятию 2.1.:</t>
  </si>
  <si>
    <t>Итого по мероприятию 2.2.:</t>
  </si>
  <si>
    <t>Итого по подпрограмме 3:</t>
  </si>
  <si>
    <t>Итого по мероприятию 3.1.:</t>
  </si>
  <si>
    <t>Итого по мероприятию 3.2.:</t>
  </si>
  <si>
    <t xml:space="preserve">Комитет экономического развития и инвестиционной деятельности Администрации Киришского муниицпального района        </t>
  </si>
  <si>
    <t>Итого по подпрограмме 5:</t>
  </si>
  <si>
    <t>Итого по мероприятию 5.1.:</t>
  </si>
  <si>
    <t>Комитет по местному самоуправлению, межнациональным отношениям и организационной работе                                    Комитет по культуре, делам молодежи и спорту</t>
  </si>
  <si>
    <t>Итого по программе:</t>
  </si>
  <si>
    <t>Бюджет Киришского муниципального района</t>
  </si>
  <si>
    <r>
      <t>Подпрограмма 1: «Молодежь Киришского район</t>
    </r>
    <r>
      <rPr>
        <b/>
        <sz val="10"/>
        <rFont val="Times New Roman"/>
        <family val="1"/>
        <charset val="204"/>
      </rPr>
      <t>а»</t>
    </r>
  </si>
  <si>
    <t>Подпрограмма 2:  «Гражданско-патриотическое воспитание молодежи в Киришском муниципальном районе»</t>
  </si>
  <si>
    <r>
      <t>Подпрограмма  3 : «Профилактика асоциального поведения в молодежной среде</t>
    </r>
    <r>
      <rPr>
        <b/>
        <sz val="10"/>
        <color rgb="FF000000"/>
        <rFont val="Times New Roman"/>
        <family val="1"/>
        <charset val="204"/>
      </rPr>
      <t>»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</si>
  <si>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1.1. Организация и проведение молодежных форумов и молодежных массовых мероприятий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</si>
  <si>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1.5.  Реализация комплекса мер по  созданию условий и возможностей для успешной социализации и самореализации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</si>
  <si>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1.6.   Реализация комплекса мер по поддержке творческой и талантливой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</si>
  <si>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1.3.  Реализация комплекса мер по поддержке молодых семей и пропаганде семейных ценностей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</si>
  <si>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1.4.  Реализация комплекса мер по информационному, научно-методическому, нормативно-правовому и кадровому обеспечению молодежной политики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</si>
  <si>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2.1. Реализация комплекса мер  по сохранению исторической памяти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</si>
  <si>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 2.Реализация комплекса мер по гражданско-патриотическому и духовно-нравственному воспитанию молодежи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</si>
  <si>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3.1. Реализация комплекса мер по информационно-методическому, нормативно-правовому и кадровому обеспечению деятельности по профилактике алкоголизма и наркомании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</si>
  <si>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 xml:space="preserve">3.2.  </t>
    </r>
    <r>
      <rPr>
        <sz val="10"/>
        <color theme="1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среде, пропаганде здорового образа жизни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</si>
  <si>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1.2. Реализация комплекса мер по поддержке деятельности молодежных общественных организаций, объединений, инициатив и развития добровольческого (волонтерского) движения </t>
    </r>
  </si>
  <si>
    <t xml:space="preserve">  </t>
  </si>
  <si>
    <t>Итого по мероприятию 4.13.:</t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</si>
  <si>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4.1. Обеспечение информирования населения о деятельности органов местного самоуправления муниципального образования Киришский муниципальный район, муниципальных учреждений и предприятий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</si>
  <si>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4.2.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</si>
  <si>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4.3.Обеспечение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</si>
  <si>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4.4. Повышение уровня технического оснащения организации, выполняющей услуги по информированию населения Киришского муниципального района Ленинградской области
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</si>
  <si>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4.5.   Поддержка социально ориентированных некоммерческих организаций</t>
    </r>
  </si>
  <si>
    <r>
      <rPr>
        <b/>
        <sz val="10"/>
        <color theme="1"/>
        <rFont val="Times New Roman"/>
        <family val="1"/>
        <charset val="204"/>
      </rPr>
      <t xml:space="preserve">Мероприятие </t>
    </r>
    <r>
      <rPr>
        <sz val="10"/>
        <color theme="1"/>
        <rFont val="Times New Roman"/>
        <family val="1"/>
        <charset val="204"/>
      </rPr>
      <t>4.6. Содействие депутату Законодательного собрания Ленинградской области в проведении приема граждан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</si>
  <si>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5.1.Обеспечение деятельности информационно-консультационного центра для потребителей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</si>
  <si>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4.7. Участие муниципального образования Киришский муниципальный район Ленинградской области в Совете муниципальных образований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</si>
  <si>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4.8. Организация обучения и повышения квалификации кадров муниципальной службы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</si>
  <si>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4.9. Организация обучения и повышения квалификации кадров муниципальной службы,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</si>
  <si>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4.10.  Обеспечение информационной безопасности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</si>
  <si>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4.11. 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</si>
  <si>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r>
      <rPr>
        <b/>
        <sz val="10"/>
        <color rgb="FF000000"/>
        <rFont val="Times New Roman"/>
        <family val="1"/>
        <charset val="204"/>
      </rPr>
      <t xml:space="preserve">Мероприятие </t>
    </r>
    <r>
      <rPr>
        <sz val="10"/>
        <color rgb="FF000000"/>
        <rFont val="Times New Roman"/>
        <family val="1"/>
        <charset val="204"/>
      </rPr>
      <t>4.12. Организационное, научное, методическое обеспечение и информационное сопровождение сферы межнациональных и межконфессиональных отношений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</si>
  <si>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4.13. Организация и проведение мероприятий, направленных на гармонизацию межэтнических и межкультурных отношений, на сохранение и развитие этнокультурного многообразия народов, живущих на территории Киришского муниципального района</t>
    </r>
  </si>
  <si>
    <t>Приложение № 7 к Программе</t>
  </si>
  <si>
    <t>Итого по мероприятию 4.7.:</t>
  </si>
  <si>
    <r>
      <t xml:space="preserve">План реализации муниципальной программы  муниципального образования Киришский муниципальный район Ленинградской области </t>
    </r>
    <r>
      <rPr>
        <b/>
        <sz val="12"/>
        <color theme="1"/>
        <rFont val="Hoefler Text Regular"/>
        <family val="1"/>
      </rPr>
      <t>«</t>
    </r>
    <r>
      <rPr>
        <b/>
        <sz val="12"/>
        <color theme="1"/>
        <rFont val="Times New Roman"/>
        <family val="1"/>
        <charset val="204"/>
      </rPr>
      <t xml:space="preserve">Устойчивое общественное развитие в  муниципальном образовании Киришский муниципальный район Ленинградской области» </t>
    </r>
  </si>
  <si>
    <t>Муниципальная программа  муниципального образования Киришский муниципальный район Ленинградской области «Устойчивое общественное развитие в  муниципальном образовании Киришский муниципальный район Ленинградской области»</t>
  </si>
  <si>
    <t>Комитет по культуре, делам молодежи и спорту администрации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</si>
  <si>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 комитет по образованию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</si>
  <si>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района, МАУ «ЦАХО»</t>
  </si>
  <si>
    <t>Комитет по культуре, делам молодежи и спорту администрации Киришского муниципального района, МАУ «ЦАХО»;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</si>
  <si>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 Ленинградской области,МАУ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</si>
  <si>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Комитет по культуре, делам молодежи и спорту администрации Киришского муниципального района Ленинградской области, МАУ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</si>
  <si>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Подпрограмма 5: «Развитие системы защиты прав потребителей в муниципальном образовании  Киришский муниципальный район Ленинградской области»</t>
  </si>
  <si>
    <t xml:space="preserve">Приложение </t>
  </si>
  <si>
    <t>к постановлению от 01.06.2016 № 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</si>
</sst>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Hoefler Text Regular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2" fillId="0" borderId="0" xfId="1" applyBorder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2" xfId="1" applyBorder="1"/>
    <xf numFmtId="0" fontId="5" fillId="0" borderId="5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4" fontId="2" fillId="0" borderId="0" xfId="1" applyNumberFormat="1"/>
    <xf numFmtId="4" fontId="9" fillId="2" borderId="2" xfId="1" applyNumberFormat="1" applyFont="1" applyFill="1" applyBorder="1" applyAlignment="1">
      <alignment horizontal="center" vertical="center" wrapText="1"/>
    </xf>
    <xf numFmtId="4" fontId="2" fillId="2" borderId="0" xfId="1" applyNumberFormat="1" applyFill="1"/>
    <xf numFmtId="0" fontId="11" fillId="0" borderId="2" xfId="0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0" fontId="2" fillId="0" borderId="0" xfId="1" applyFill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4" fontId="11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7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4" fontId="16" fillId="3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1" applyAlignment="1">
      <alignment horizontal="right" vertical="top" wrapText="1"/>
    </xf>
    <xf numFmtId="0" fontId="4" fillId="0" borderId="0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6" fillId="0" borderId="1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 wrapText="1"/>
    </xf>
    <xf numFmtId="0" fontId="2" fillId="0" borderId="1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6" fillId="0" borderId="2" xfId="1" applyFont="1" applyBorder="1" applyAlignment="1">
      <alignment horizontal="left" vertical="top" wrapText="1"/>
    </xf>
    <xf numFmtId="0" fontId="5" fillId="0" borderId="1" xfId="2" applyFont="1" applyBorder="1" applyAlignment="1">
      <alignment horizontal="left" vertical="top" wrapText="1"/>
    </xf>
    <xf numFmtId="0" fontId="5" fillId="0" borderId="3" xfId="2" applyFont="1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7" fillId="0" borderId="5" xfId="2" applyFont="1" applyBorder="1" applyAlignment="1">
      <alignment horizontal="right" vertical="top" wrapText="1"/>
    </xf>
    <xf numFmtId="0" fontId="7" fillId="0" borderId="6" xfId="2" applyFont="1" applyBorder="1" applyAlignment="1">
      <alignment horizontal="right" vertical="top" wrapText="1"/>
    </xf>
    <xf numFmtId="0" fontId="7" fillId="0" borderId="7" xfId="2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right" vertical="top" wrapText="1"/>
    </xf>
    <xf numFmtId="0" fontId="6" fillId="0" borderId="2" xfId="2" applyFont="1" applyBorder="1" applyAlignment="1">
      <alignment horizontal="righ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2" fillId="0" borderId="2" xfId="1" applyBorder="1" applyAlignment="1">
      <alignment horizontal="center"/>
    </xf>
    <xf numFmtId="0" fontId="6" fillId="0" borderId="10" xfId="0" applyFont="1" applyBorder="1" applyAlignment="1">
      <alignment horizontal="right" vertical="top" wrapText="1"/>
    </xf>
    <xf numFmtId="0" fontId="4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7" fillId="0" borderId="12" xfId="2" applyFont="1" applyBorder="1" applyAlignment="1">
      <alignment horizontal="right" vertical="top" wrapText="1"/>
    </xf>
    <xf numFmtId="0" fontId="7" fillId="0" borderId="9" xfId="2" applyFont="1" applyBorder="1" applyAlignment="1">
      <alignment horizontal="right" vertical="top" wrapText="1"/>
    </xf>
    <xf numFmtId="0" fontId="7" fillId="0" borderId="11" xfId="2" applyFont="1" applyBorder="1" applyAlignment="1">
      <alignment horizontal="right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12" xfId="2" applyFont="1" applyBorder="1" applyAlignment="1">
      <alignment horizontal="right" vertical="top" wrapText="1"/>
    </xf>
    <xf numFmtId="0" fontId="6" fillId="0" borderId="9" xfId="2" applyFont="1" applyBorder="1" applyAlignment="1">
      <alignment horizontal="right" vertical="top" wrapText="1"/>
    </xf>
    <xf numFmtId="0" fontId="6" fillId="0" borderId="11" xfId="2" applyFont="1" applyBorder="1" applyAlignment="1">
      <alignment horizontal="right" vertical="top" wrapText="1"/>
    </xf>
    <xf numFmtId="0" fontId="6" fillId="0" borderId="5" xfId="2" applyFont="1" applyBorder="1" applyAlignment="1">
      <alignment horizontal="right" vertical="top" wrapText="1"/>
    </xf>
    <xf numFmtId="0" fontId="6" fillId="0" borderId="6" xfId="2" applyFont="1" applyBorder="1" applyAlignment="1">
      <alignment horizontal="right" vertical="top" wrapText="1"/>
    </xf>
    <xf numFmtId="0" fontId="6" fillId="0" borderId="7" xfId="2" applyFont="1" applyBorder="1" applyAlignment="1">
      <alignment horizontal="right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top" wrapText="1"/>
    </xf>
    <xf numFmtId="0" fontId="6" fillId="0" borderId="4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.%20&#1055;&#1077;&#1088;&#1074;&#1099;&#1081;%20&#1079;&#1072;&#1084;&#1077;&#1089;&#1090;&#1080;&#1090;&#1077;&#1083;&#1100;%20&#1075;&#1083;&#1072;&#1074;&#1099;/&#1050;&#1086;&#1084;&#1080;&#1090;&#1077;&#1090;%20&#1087;&#1086;%20&#1082;&#1091;&#1083;&#1100;&#1090;&#1091;&#1088;&#1077;,%20&#1084;&#1086;&#1083;&#1086;&#1076;&#1077;&#1078;&#1080;%20&#1080;%20&#1089;&#1087;&#1086;&#1088;&#1090;&#1091;/&#1041;&#1070;&#1044;&#1046;&#1045;&#1058;%202016/&#1059;&#1054;&#1056;%20&#1088;&#1072;&#1081;&#1086;&#1085;/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F2">
            <v>6879.1</v>
          </cell>
        </row>
        <row r="3">
          <cell r="F3">
            <v>7346.88</v>
          </cell>
        </row>
        <row r="4">
          <cell r="F4">
            <v>7773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1"/>
  <sheetViews>
    <sheetView tabSelected="1" view="pageLayout" topLeftCell="A160" zoomScaleNormal="100" zoomScaleSheetLayoutView="100" workbookViewId="0">
      <selection activeCell="B26" sqref="B26:E26"/>
    </sheetView>
  </sheetViews>
  <sheetFormatPr defaultColWidth="9.140625" defaultRowHeight="15" outlineLevelCol="1" x14ac:dyDescent="0.25"/>
  <cols>
    <col min="1" max="1" width="4.5703125" style="3" customWidth="1"/>
    <col min="2" max="2" width="44.5703125" style="3" customWidth="1"/>
    <col min="3" max="3" width="34.85546875" style="3" customWidth="1" outlineLevel="1"/>
    <col min="4" max="4" width="12.7109375" style="3" customWidth="1"/>
    <col min="5" max="5" width="11.5703125" style="3" customWidth="1"/>
    <col min="6" max="6" width="10.28515625" style="3" customWidth="1"/>
    <col min="7" max="7" width="12.5703125" style="3" customWidth="1"/>
    <col min="8" max="8" width="12.140625" style="3" customWidth="1"/>
    <col min="9" max="9" width="14.140625" style="3" customWidth="1"/>
    <col min="10" max="10" width="14.5703125" style="3" customWidth="1"/>
    <col min="11" max="11" width="8" style="3" customWidth="1"/>
    <col min="12" max="12" width="14.140625" style="3" hidden="1" customWidth="1" outlineLevel="1"/>
    <col min="13" max="13" width="12.85546875" style="3" hidden="1" customWidth="1" outlineLevel="1"/>
    <col min="14" max="14" width="9.140625" style="3" collapsed="1"/>
    <col min="15" max="16384" width="9.140625" style="3"/>
  </cols>
  <sheetData>
    <row r="1" spans="1:14" ht="16.5" customHeight="1" x14ac:dyDescent="0.25">
      <c r="A1" s="1"/>
      <c r="B1" s="2"/>
      <c r="C1" s="2"/>
      <c r="D1" s="2"/>
      <c r="I1" s="48" t="s">
        <v>89</v>
      </c>
      <c r="J1" s="48"/>
      <c r="K1" s="48"/>
      <c r="L1" s="41"/>
    </row>
    <row r="2" spans="1:14" ht="16.5" customHeight="1" x14ac:dyDescent="0.25">
      <c r="A2" s="1"/>
      <c r="B2" s="2"/>
      <c r="C2" s="2"/>
      <c r="D2" s="2"/>
      <c r="H2" s="51" t="s">
        <v>90</v>
      </c>
      <c r="I2" s="51"/>
      <c r="J2" s="51"/>
      <c r="K2" s="51"/>
      <c r="L2" s="41"/>
    </row>
    <row r="3" spans="1:14" ht="16.5" customHeight="1" x14ac:dyDescent="0.25">
      <c r="A3" s="1"/>
      <c r="B3" s="2"/>
      <c r="C3" s="2"/>
      <c r="D3" s="2"/>
      <c r="H3" s="44"/>
      <c r="I3" s="44"/>
      <c r="J3" s="44"/>
      <c r="K3" s="44"/>
      <c r="L3" s="41"/>
    </row>
    <row r="4" spans="1:14" ht="18" customHeight="1" x14ac:dyDescent="0.25">
      <c r="A4" s="1"/>
      <c r="B4" s="2"/>
      <c r="C4" s="2"/>
      <c r="D4" s="33"/>
      <c r="I4" s="46" t="s">
        <v>78</v>
      </c>
      <c r="J4" s="47"/>
      <c r="K4" s="47"/>
      <c r="L4" s="41"/>
    </row>
    <row r="5" spans="1:14" ht="39.75" customHeight="1" x14ac:dyDescent="0.25">
      <c r="A5" s="49" t="s">
        <v>80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4" ht="78" customHeight="1" x14ac:dyDescent="0.25">
      <c r="A6" s="50" t="s">
        <v>0</v>
      </c>
      <c r="B6" s="50" t="s">
        <v>1</v>
      </c>
      <c r="C6" s="50" t="s">
        <v>2</v>
      </c>
      <c r="D6" s="50" t="s">
        <v>3</v>
      </c>
      <c r="E6" s="50"/>
      <c r="F6" s="50" t="s">
        <v>4</v>
      </c>
      <c r="G6" s="50" t="s">
        <v>5</v>
      </c>
      <c r="H6" s="50"/>
      <c r="I6" s="50"/>
      <c r="J6" s="50"/>
      <c r="K6" s="50"/>
    </row>
    <row r="7" spans="1:14" x14ac:dyDescent="0.25">
      <c r="A7" s="50"/>
      <c r="B7" s="50"/>
      <c r="C7" s="50"/>
      <c r="D7" s="50"/>
      <c r="E7" s="50"/>
      <c r="F7" s="50"/>
      <c r="G7" s="50" t="s">
        <v>6</v>
      </c>
      <c r="H7" s="50"/>
      <c r="I7" s="50"/>
      <c r="J7" s="50"/>
      <c r="K7" s="50"/>
    </row>
    <row r="8" spans="1:14" x14ac:dyDescent="0.25">
      <c r="A8" s="50"/>
      <c r="B8" s="50"/>
      <c r="C8" s="50"/>
      <c r="D8" s="50"/>
      <c r="E8" s="50"/>
      <c r="F8" s="50"/>
      <c r="G8" s="8" t="s">
        <v>7</v>
      </c>
      <c r="H8" s="50" t="s">
        <v>8</v>
      </c>
      <c r="I8" s="50"/>
      <c r="J8" s="50"/>
      <c r="K8" s="50"/>
    </row>
    <row r="9" spans="1:14" ht="137.25" customHeight="1" x14ac:dyDescent="0.25">
      <c r="A9" s="50"/>
      <c r="B9" s="50"/>
      <c r="C9" s="50"/>
      <c r="D9" s="50" t="s">
        <v>9</v>
      </c>
      <c r="E9" s="50" t="s">
        <v>10</v>
      </c>
      <c r="F9" s="50"/>
      <c r="G9" s="50"/>
      <c r="H9" s="50" t="s">
        <v>11</v>
      </c>
      <c r="I9" s="50" t="s">
        <v>12</v>
      </c>
      <c r="J9" s="50" t="s">
        <v>48</v>
      </c>
      <c r="K9" s="50" t="s">
        <v>13</v>
      </c>
    </row>
    <row r="10" spans="1:14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1:14" x14ac:dyDescent="0.25">
      <c r="A11" s="8">
        <v>1</v>
      </c>
      <c r="B11" s="8"/>
      <c r="C11" s="8">
        <v>3</v>
      </c>
      <c r="D11" s="8"/>
      <c r="E11" s="8"/>
      <c r="F11" s="8"/>
      <c r="G11" s="8">
        <v>4</v>
      </c>
      <c r="H11" s="8">
        <v>5</v>
      </c>
      <c r="I11" s="8">
        <v>6</v>
      </c>
      <c r="J11" s="8">
        <v>7</v>
      </c>
      <c r="K11" s="8">
        <v>8</v>
      </c>
    </row>
    <row r="12" spans="1:14" ht="30.75" customHeight="1" x14ac:dyDescent="0.25">
      <c r="A12" s="50"/>
      <c r="B12" s="110" t="s">
        <v>81</v>
      </c>
      <c r="C12" s="61" t="s">
        <v>30</v>
      </c>
      <c r="D12" s="114">
        <v>2015</v>
      </c>
      <c r="E12" s="114">
        <v>2018</v>
      </c>
      <c r="F12" s="18">
        <v>2015</v>
      </c>
      <c r="G12" s="38">
        <f>H12+I12+J12</f>
        <v>11323.687000000002</v>
      </c>
      <c r="H12" s="38">
        <v>0</v>
      </c>
      <c r="I12" s="38">
        <f>SUM(I17,I52,I67,I82,I152)</f>
        <v>806.5</v>
      </c>
      <c r="J12" s="38">
        <f>SUM(J17,J52,J67,J82,J152)</f>
        <v>10517.187000000002</v>
      </c>
      <c r="K12" s="19">
        <v>0</v>
      </c>
      <c r="L12" s="25">
        <f>J17+J52+J67+J82+J152</f>
        <v>10517.187000000002</v>
      </c>
      <c r="M12" s="27">
        <f>G17+G52+G67+G82+G152</f>
        <v>11323.687</v>
      </c>
      <c r="N12" s="25"/>
    </row>
    <row r="13" spans="1:14" ht="32.25" customHeight="1" x14ac:dyDescent="0.25">
      <c r="A13" s="50"/>
      <c r="B13" s="111"/>
      <c r="C13" s="62"/>
      <c r="D13" s="115"/>
      <c r="E13" s="115"/>
      <c r="F13" s="18">
        <v>2016</v>
      </c>
      <c r="G13" s="38">
        <f>H13+I13+J13+K13</f>
        <v>11093.480000000001</v>
      </c>
      <c r="H13" s="38">
        <v>0</v>
      </c>
      <c r="I13" s="38">
        <f t="shared" ref="I13:J15" si="0">SUM(I18,I53,I68,I83,I153)</f>
        <v>891.18000000000006</v>
      </c>
      <c r="J13" s="38">
        <f t="shared" si="0"/>
        <v>10202.300000000001</v>
      </c>
      <c r="K13" s="19">
        <v>0</v>
      </c>
      <c r="L13" s="25">
        <f>J18+J53+J68+J83+J153</f>
        <v>10202.300000000001</v>
      </c>
      <c r="M13" s="27">
        <f>G18+G53+G68+G83+G153</f>
        <v>11093.48</v>
      </c>
    </row>
    <row r="14" spans="1:14" ht="28.5" customHeight="1" x14ac:dyDescent="0.25">
      <c r="A14" s="50"/>
      <c r="B14" s="111"/>
      <c r="C14" s="62"/>
      <c r="D14" s="115"/>
      <c r="E14" s="115"/>
      <c r="F14" s="18">
        <v>2017</v>
      </c>
      <c r="G14" s="38">
        <f>H14+I14+J14+K14</f>
        <v>11156.3459</v>
      </c>
      <c r="H14" s="38">
        <v>0</v>
      </c>
      <c r="I14" s="38">
        <f t="shared" si="0"/>
        <v>81.7</v>
      </c>
      <c r="J14" s="38">
        <f t="shared" si="0"/>
        <v>11074.6459</v>
      </c>
      <c r="K14" s="19">
        <v>0</v>
      </c>
      <c r="L14" s="25">
        <f>J19+J54+J69+J84+J154</f>
        <v>11074.6459</v>
      </c>
      <c r="M14" s="25">
        <f>G19+G54+G69+G84+G154</f>
        <v>11156.3459</v>
      </c>
    </row>
    <row r="15" spans="1:14" ht="27.75" customHeight="1" x14ac:dyDescent="0.25">
      <c r="A15" s="50"/>
      <c r="B15" s="112"/>
      <c r="C15" s="68"/>
      <c r="D15" s="116"/>
      <c r="E15" s="116"/>
      <c r="F15" s="18">
        <v>2018</v>
      </c>
      <c r="G15" s="38">
        <f>H15+I15+J15+K15</f>
        <v>11785.1628</v>
      </c>
      <c r="H15" s="38">
        <v>0</v>
      </c>
      <c r="I15" s="38">
        <f t="shared" si="0"/>
        <v>81.7</v>
      </c>
      <c r="J15" s="38">
        <f t="shared" si="0"/>
        <v>11703.462799999999</v>
      </c>
      <c r="K15" s="19">
        <v>0</v>
      </c>
      <c r="L15" s="25">
        <f>J20+J55+J70+J85+J155</f>
        <v>11703.462799999999</v>
      </c>
      <c r="M15" s="25">
        <f>G20+G55+G70+G85+G155</f>
        <v>11785.1628</v>
      </c>
    </row>
    <row r="16" spans="1:14" ht="15.75" x14ac:dyDescent="0.25">
      <c r="A16" s="107" t="s">
        <v>47</v>
      </c>
      <c r="B16" s="108"/>
      <c r="C16" s="108"/>
      <c r="D16" s="108"/>
      <c r="E16" s="109"/>
      <c r="F16" s="20"/>
      <c r="G16" s="34">
        <f>SUM(G12:G15)</f>
        <v>45358.6757</v>
      </c>
      <c r="H16" s="38">
        <f>SUM(H12:H15)</f>
        <v>0</v>
      </c>
      <c r="I16" s="34">
        <f>SUM(I12:I15)</f>
        <v>1861.0800000000002</v>
      </c>
      <c r="J16" s="34">
        <f>SUM(J12:J15)</f>
        <v>43497.595699999998</v>
      </c>
      <c r="K16" s="19">
        <f>SUM(K12:K15)</f>
        <v>0</v>
      </c>
      <c r="L16" s="3">
        <v>46159.07</v>
      </c>
      <c r="M16" s="3">
        <v>47210.67</v>
      </c>
    </row>
    <row r="17" spans="1:13" ht="15" customHeight="1" x14ac:dyDescent="0.25">
      <c r="A17" s="58"/>
      <c r="B17" s="61" t="s">
        <v>49</v>
      </c>
      <c r="C17" s="61" t="s">
        <v>30</v>
      </c>
      <c r="D17" s="117">
        <v>2015</v>
      </c>
      <c r="E17" s="117">
        <v>2018</v>
      </c>
      <c r="F17" s="28">
        <v>2015</v>
      </c>
      <c r="G17" s="29">
        <f>H17+I17+J17+K17</f>
        <v>1171.3699999999999</v>
      </c>
      <c r="H17" s="39">
        <v>0</v>
      </c>
      <c r="I17" s="39">
        <v>0</v>
      </c>
      <c r="J17" s="29">
        <f>J22+J27+J32+J37+J42+J47</f>
        <v>1171.3699999999999</v>
      </c>
      <c r="K17" s="40">
        <v>0</v>
      </c>
      <c r="L17" s="25">
        <f>J22+J27+J32+J37+J42+J47</f>
        <v>1171.3699999999999</v>
      </c>
    </row>
    <row r="18" spans="1:13" x14ac:dyDescent="0.25">
      <c r="A18" s="59"/>
      <c r="B18" s="62"/>
      <c r="C18" s="62"/>
      <c r="D18" s="118"/>
      <c r="E18" s="118"/>
      <c r="F18" s="28">
        <v>2016</v>
      </c>
      <c r="G18" s="29">
        <f t="shared" ref="G18:G20" si="1">H18+I18+J18+K18</f>
        <v>1080.97</v>
      </c>
      <c r="H18" s="39">
        <v>0</v>
      </c>
      <c r="I18" s="39">
        <v>0</v>
      </c>
      <c r="J18" s="29">
        <f>J23+J28+J33+J38+J43+J48</f>
        <v>1080.97</v>
      </c>
      <c r="K18" s="40">
        <v>0</v>
      </c>
      <c r="L18" s="25">
        <f t="shared" ref="L18:L20" si="2">J23+J28+J33+J38+J43+J48</f>
        <v>1080.97</v>
      </c>
    </row>
    <row r="19" spans="1:13" x14ac:dyDescent="0.25">
      <c r="A19" s="59"/>
      <c r="B19" s="62"/>
      <c r="C19" s="62"/>
      <c r="D19" s="118"/>
      <c r="E19" s="118"/>
      <c r="F19" s="28">
        <v>2017</v>
      </c>
      <c r="G19" s="29">
        <f t="shared" si="1"/>
        <v>1324.1</v>
      </c>
      <c r="H19" s="39">
        <v>0</v>
      </c>
      <c r="I19" s="39">
        <v>0</v>
      </c>
      <c r="J19" s="29">
        <f>J24+J29+J34+J39+J44+J49</f>
        <v>1324.1</v>
      </c>
      <c r="K19" s="40">
        <v>0</v>
      </c>
      <c r="L19" s="25">
        <f t="shared" si="2"/>
        <v>1324.1</v>
      </c>
    </row>
    <row r="20" spans="1:13" x14ac:dyDescent="0.25">
      <c r="A20" s="60"/>
      <c r="B20" s="68"/>
      <c r="C20" s="68"/>
      <c r="D20" s="119"/>
      <c r="E20" s="119"/>
      <c r="F20" s="28">
        <v>2018</v>
      </c>
      <c r="G20" s="29">
        <f t="shared" si="1"/>
        <v>1400.8</v>
      </c>
      <c r="H20" s="39">
        <v>0</v>
      </c>
      <c r="I20" s="39">
        <v>0</v>
      </c>
      <c r="J20" s="29">
        <f>J25+J30+J35+J40+J45+J50</f>
        <v>1400.8</v>
      </c>
      <c r="K20" s="40">
        <v>0</v>
      </c>
      <c r="L20" s="25">
        <f t="shared" si="2"/>
        <v>1400.8</v>
      </c>
    </row>
    <row r="21" spans="1:13" x14ac:dyDescent="0.25">
      <c r="A21" s="9"/>
      <c r="B21" s="113" t="s">
        <v>31</v>
      </c>
      <c r="C21" s="113"/>
      <c r="D21" s="113"/>
      <c r="E21" s="113"/>
      <c r="F21" s="30"/>
      <c r="G21" s="31">
        <f>G17+G18+G19+G20</f>
        <v>4977.24</v>
      </c>
      <c r="H21" s="39">
        <v>0</v>
      </c>
      <c r="I21" s="39">
        <v>0</v>
      </c>
      <c r="J21" s="31">
        <f>J17+J18+J19+J20</f>
        <v>4977.24</v>
      </c>
      <c r="K21" s="40">
        <v>0</v>
      </c>
      <c r="L21" s="3">
        <v>5135.8899999999994</v>
      </c>
      <c r="M21" s="26">
        <v>5135.8899999999994</v>
      </c>
    </row>
    <row r="22" spans="1:13" ht="15" customHeight="1" x14ac:dyDescent="0.25">
      <c r="A22" s="58"/>
      <c r="B22" s="61" t="s">
        <v>52</v>
      </c>
      <c r="C22" s="63" t="s">
        <v>82</v>
      </c>
      <c r="D22" s="65">
        <v>2015</v>
      </c>
      <c r="E22" s="65">
        <v>2018</v>
      </c>
      <c r="F22" s="12">
        <v>2015</v>
      </c>
      <c r="G22" s="17">
        <v>116</v>
      </c>
      <c r="H22" s="39">
        <v>0</v>
      </c>
      <c r="I22" s="39">
        <v>0</v>
      </c>
      <c r="J22" s="17">
        <v>116</v>
      </c>
      <c r="K22" s="40">
        <v>0</v>
      </c>
    </row>
    <row r="23" spans="1:13" x14ac:dyDescent="0.25">
      <c r="A23" s="59"/>
      <c r="B23" s="62"/>
      <c r="C23" s="64"/>
      <c r="D23" s="66"/>
      <c r="E23" s="66"/>
      <c r="F23" s="12">
        <v>2016</v>
      </c>
      <c r="G23" s="17">
        <v>112</v>
      </c>
      <c r="H23" s="39">
        <v>0</v>
      </c>
      <c r="I23" s="39">
        <v>0</v>
      </c>
      <c r="J23" s="17">
        <v>112</v>
      </c>
      <c r="K23" s="40">
        <v>0</v>
      </c>
    </row>
    <row r="24" spans="1:13" x14ac:dyDescent="0.25">
      <c r="A24" s="59"/>
      <c r="B24" s="62"/>
      <c r="C24" s="64"/>
      <c r="D24" s="66"/>
      <c r="E24" s="66"/>
      <c r="F24" s="12">
        <v>2017</v>
      </c>
      <c r="G24" s="17">
        <v>128.30000000000001</v>
      </c>
      <c r="H24" s="39">
        <v>0</v>
      </c>
      <c r="I24" s="39">
        <v>0</v>
      </c>
      <c r="J24" s="17">
        <v>128.30000000000001</v>
      </c>
      <c r="K24" s="40">
        <v>0</v>
      </c>
    </row>
    <row r="25" spans="1:13" x14ac:dyDescent="0.25">
      <c r="A25" s="60"/>
      <c r="B25" s="68"/>
      <c r="C25" s="69"/>
      <c r="D25" s="67"/>
      <c r="E25" s="67"/>
      <c r="F25" s="12">
        <v>2018</v>
      </c>
      <c r="G25" s="17">
        <v>135.69999999999999</v>
      </c>
      <c r="H25" s="39">
        <v>0</v>
      </c>
      <c r="I25" s="39">
        <v>0</v>
      </c>
      <c r="J25" s="17">
        <v>135.69999999999999</v>
      </c>
      <c r="K25" s="40">
        <v>0</v>
      </c>
    </row>
    <row r="26" spans="1:13" x14ac:dyDescent="0.25">
      <c r="A26" s="9"/>
      <c r="B26" s="56" t="s">
        <v>32</v>
      </c>
      <c r="C26" s="54"/>
      <c r="D26" s="54"/>
      <c r="E26" s="55"/>
      <c r="F26" s="10"/>
      <c r="G26" s="21">
        <f>SUM(G22:G25)</f>
        <v>492</v>
      </c>
      <c r="H26" s="39">
        <v>0</v>
      </c>
      <c r="I26" s="39">
        <v>0</v>
      </c>
      <c r="J26" s="21">
        <f>SUM(J22:J25)</f>
        <v>492</v>
      </c>
      <c r="K26" s="40">
        <v>0</v>
      </c>
    </row>
    <row r="27" spans="1:13" ht="22.5" customHeight="1" x14ac:dyDescent="0.25">
      <c r="A27" s="58"/>
      <c r="B27" s="61" t="s">
        <v>61</v>
      </c>
      <c r="C27" s="63" t="s">
        <v>83</v>
      </c>
      <c r="D27" s="65">
        <v>2015</v>
      </c>
      <c r="E27" s="65">
        <v>2018</v>
      </c>
      <c r="F27" s="15">
        <v>2015</v>
      </c>
      <c r="G27" s="17">
        <v>125</v>
      </c>
      <c r="H27" s="39">
        <v>0</v>
      </c>
      <c r="I27" s="39">
        <v>0</v>
      </c>
      <c r="J27" s="17">
        <v>125</v>
      </c>
      <c r="K27" s="40">
        <v>0</v>
      </c>
    </row>
    <row r="28" spans="1:13" x14ac:dyDescent="0.25">
      <c r="A28" s="59"/>
      <c r="B28" s="62"/>
      <c r="C28" s="64"/>
      <c r="D28" s="66"/>
      <c r="E28" s="66"/>
      <c r="F28" s="12">
        <v>2016</v>
      </c>
      <c r="G28" s="17">
        <v>108.5</v>
      </c>
      <c r="H28" s="39">
        <v>0</v>
      </c>
      <c r="I28" s="39">
        <v>0</v>
      </c>
      <c r="J28" s="17">
        <v>108.5</v>
      </c>
      <c r="K28" s="40">
        <v>0</v>
      </c>
    </row>
    <row r="29" spans="1:13" x14ac:dyDescent="0.25">
      <c r="A29" s="59"/>
      <c r="B29" s="62"/>
      <c r="C29" s="64"/>
      <c r="D29" s="66"/>
      <c r="E29" s="66"/>
      <c r="F29" s="12">
        <v>2017</v>
      </c>
      <c r="G29" s="17">
        <v>129.19999999999999</v>
      </c>
      <c r="H29" s="39">
        <v>0</v>
      </c>
      <c r="I29" s="39">
        <v>0</v>
      </c>
      <c r="J29" s="17">
        <v>129.19999999999999</v>
      </c>
      <c r="K29" s="40">
        <v>0</v>
      </c>
    </row>
    <row r="30" spans="1:13" x14ac:dyDescent="0.25">
      <c r="A30" s="60"/>
      <c r="B30" s="68"/>
      <c r="C30" s="69"/>
      <c r="D30" s="67"/>
      <c r="E30" s="67"/>
      <c r="F30" s="12">
        <v>2018</v>
      </c>
      <c r="G30" s="17">
        <v>136.69999999999999</v>
      </c>
      <c r="H30" s="39">
        <v>0</v>
      </c>
      <c r="I30" s="39">
        <v>0</v>
      </c>
      <c r="J30" s="17">
        <v>136.69999999999999</v>
      </c>
      <c r="K30" s="40">
        <v>0</v>
      </c>
    </row>
    <row r="31" spans="1:13" x14ac:dyDescent="0.25">
      <c r="A31" s="9"/>
      <c r="B31" s="56" t="s">
        <v>62</v>
      </c>
      <c r="C31" s="54"/>
      <c r="D31" s="54"/>
      <c r="E31" s="55"/>
      <c r="F31" s="10"/>
      <c r="G31" s="21">
        <f>SUM(G27:G30)</f>
        <v>499.4</v>
      </c>
      <c r="H31" s="39">
        <v>0</v>
      </c>
      <c r="I31" s="39">
        <v>0</v>
      </c>
      <c r="J31" s="21">
        <f>SUM(J27:J30)</f>
        <v>499.4</v>
      </c>
      <c r="K31" s="40">
        <v>0</v>
      </c>
    </row>
    <row r="32" spans="1:13" ht="15" customHeight="1" x14ac:dyDescent="0.25">
      <c r="A32" s="58"/>
      <c r="B32" s="61" t="s">
        <v>55</v>
      </c>
      <c r="C32" s="63" t="s">
        <v>82</v>
      </c>
      <c r="D32" s="65">
        <v>2015</v>
      </c>
      <c r="E32" s="65">
        <v>2018</v>
      </c>
      <c r="F32" s="12">
        <v>2015</v>
      </c>
      <c r="G32" s="17">
        <v>145.4</v>
      </c>
      <c r="H32" s="39">
        <v>0</v>
      </c>
      <c r="I32" s="39">
        <v>0</v>
      </c>
      <c r="J32" s="17">
        <v>145.4</v>
      </c>
      <c r="K32" s="40">
        <v>0</v>
      </c>
    </row>
    <row r="33" spans="1:11" x14ac:dyDescent="0.25">
      <c r="A33" s="59"/>
      <c r="B33" s="62"/>
      <c r="C33" s="64"/>
      <c r="D33" s="66"/>
      <c r="E33" s="66"/>
      <c r="F33" s="12">
        <v>2016</v>
      </c>
      <c r="G33" s="17">
        <v>145.4</v>
      </c>
      <c r="H33" s="39">
        <v>0</v>
      </c>
      <c r="I33" s="39">
        <v>0</v>
      </c>
      <c r="J33" s="17">
        <v>145.4</v>
      </c>
      <c r="K33" s="40">
        <v>0</v>
      </c>
    </row>
    <row r="34" spans="1:11" x14ac:dyDescent="0.25">
      <c r="A34" s="59"/>
      <c r="B34" s="62"/>
      <c r="C34" s="64"/>
      <c r="D34" s="66"/>
      <c r="E34" s="66"/>
      <c r="F34" s="12">
        <v>2017</v>
      </c>
      <c r="G34" s="17">
        <v>155.30000000000001</v>
      </c>
      <c r="H34" s="39">
        <v>0</v>
      </c>
      <c r="I34" s="39">
        <v>0</v>
      </c>
      <c r="J34" s="17">
        <v>155.30000000000001</v>
      </c>
      <c r="K34" s="40">
        <v>0</v>
      </c>
    </row>
    <row r="35" spans="1:11" x14ac:dyDescent="0.25">
      <c r="A35" s="59"/>
      <c r="B35" s="62"/>
      <c r="C35" s="64"/>
      <c r="D35" s="66"/>
      <c r="E35" s="66"/>
      <c r="F35" s="12">
        <v>2018</v>
      </c>
      <c r="G35" s="17">
        <v>164.3</v>
      </c>
      <c r="H35" s="39">
        <v>0</v>
      </c>
      <c r="I35" s="39">
        <v>0</v>
      </c>
      <c r="J35" s="17">
        <v>164.3</v>
      </c>
      <c r="K35" s="40">
        <v>0</v>
      </c>
    </row>
    <row r="36" spans="1:11" x14ac:dyDescent="0.25">
      <c r="A36" s="9"/>
      <c r="B36" s="56" t="s">
        <v>33</v>
      </c>
      <c r="C36" s="57"/>
      <c r="D36" s="54"/>
      <c r="E36" s="55"/>
      <c r="F36" s="10"/>
      <c r="G36" s="21">
        <f>SUM(G32:G35)</f>
        <v>610.40000000000009</v>
      </c>
      <c r="H36" s="39">
        <v>0</v>
      </c>
      <c r="I36" s="39">
        <v>0</v>
      </c>
      <c r="J36" s="21">
        <f>SUM(J32:J35)</f>
        <v>610.40000000000009</v>
      </c>
      <c r="K36" s="40">
        <v>0</v>
      </c>
    </row>
    <row r="37" spans="1:11" ht="24" customHeight="1" x14ac:dyDescent="0.25">
      <c r="A37" s="58"/>
      <c r="B37" s="61" t="s">
        <v>56</v>
      </c>
      <c r="C37" s="63" t="s">
        <v>82</v>
      </c>
      <c r="D37" s="65">
        <v>2015</v>
      </c>
      <c r="E37" s="65">
        <v>2018</v>
      </c>
      <c r="F37" s="12">
        <v>2015</v>
      </c>
      <c r="G37" s="17">
        <v>301.39999999999998</v>
      </c>
      <c r="H37" s="39">
        <v>0</v>
      </c>
      <c r="I37" s="39">
        <v>0</v>
      </c>
      <c r="J37" s="17">
        <v>301.39999999999998</v>
      </c>
      <c r="K37" s="40">
        <v>0</v>
      </c>
    </row>
    <row r="38" spans="1:11" x14ac:dyDescent="0.25">
      <c r="A38" s="59"/>
      <c r="B38" s="62"/>
      <c r="C38" s="64"/>
      <c r="D38" s="66"/>
      <c r="E38" s="66"/>
      <c r="F38" s="12">
        <v>2016</v>
      </c>
      <c r="G38" s="17">
        <v>284.60000000000002</v>
      </c>
      <c r="H38" s="39">
        <v>0</v>
      </c>
      <c r="I38" s="39">
        <v>0</v>
      </c>
      <c r="J38" s="17">
        <v>284.60000000000002</v>
      </c>
      <c r="K38" s="40">
        <v>0</v>
      </c>
    </row>
    <row r="39" spans="1:11" x14ac:dyDescent="0.25">
      <c r="A39" s="59"/>
      <c r="B39" s="62"/>
      <c r="C39" s="64"/>
      <c r="D39" s="66"/>
      <c r="E39" s="66"/>
      <c r="F39" s="12">
        <v>2017</v>
      </c>
      <c r="G39" s="17">
        <v>321.89999999999998</v>
      </c>
      <c r="H39" s="39">
        <v>0</v>
      </c>
      <c r="I39" s="39">
        <v>0</v>
      </c>
      <c r="J39" s="17">
        <v>321.89999999999998</v>
      </c>
      <c r="K39" s="40">
        <v>0</v>
      </c>
    </row>
    <row r="40" spans="1:11" x14ac:dyDescent="0.25">
      <c r="A40" s="60"/>
      <c r="B40" s="68"/>
      <c r="C40" s="69"/>
      <c r="D40" s="67"/>
      <c r="E40" s="67"/>
      <c r="F40" s="12">
        <v>2018</v>
      </c>
      <c r="G40" s="17">
        <v>340.6</v>
      </c>
      <c r="H40" s="39">
        <v>0</v>
      </c>
      <c r="I40" s="39">
        <v>0</v>
      </c>
      <c r="J40" s="17">
        <v>340.6</v>
      </c>
      <c r="K40" s="40">
        <v>0</v>
      </c>
    </row>
    <row r="41" spans="1:11" x14ac:dyDescent="0.25">
      <c r="A41" s="9"/>
      <c r="B41" s="56" t="s">
        <v>34</v>
      </c>
      <c r="C41" s="53"/>
      <c r="D41" s="54"/>
      <c r="E41" s="55"/>
      <c r="F41" s="10"/>
      <c r="G41" s="21">
        <v>1248.5</v>
      </c>
      <c r="H41" s="39">
        <v>0</v>
      </c>
      <c r="I41" s="39">
        <v>0</v>
      </c>
      <c r="J41" s="21">
        <f>SUM(J37:J40)</f>
        <v>1248.5</v>
      </c>
      <c r="K41" s="40">
        <v>0</v>
      </c>
    </row>
    <row r="42" spans="1:11" ht="18" customHeight="1" x14ac:dyDescent="0.25">
      <c r="A42" s="58"/>
      <c r="B42" s="61" t="s">
        <v>53</v>
      </c>
      <c r="C42" s="63" t="s">
        <v>84</v>
      </c>
      <c r="D42" s="65">
        <v>2015</v>
      </c>
      <c r="E42" s="65">
        <v>2018</v>
      </c>
      <c r="F42" s="12">
        <v>2015</v>
      </c>
      <c r="G42" s="17">
        <v>58.1</v>
      </c>
      <c r="H42" s="39">
        <v>0</v>
      </c>
      <c r="I42" s="39">
        <v>0</v>
      </c>
      <c r="J42" s="17">
        <v>58.1</v>
      </c>
      <c r="K42" s="40">
        <v>0</v>
      </c>
    </row>
    <row r="43" spans="1:11" x14ac:dyDescent="0.25">
      <c r="A43" s="59"/>
      <c r="B43" s="62"/>
      <c r="C43" s="64"/>
      <c r="D43" s="66"/>
      <c r="E43" s="66"/>
      <c r="F43" s="12">
        <v>2016</v>
      </c>
      <c r="G43" s="17">
        <v>31.78</v>
      </c>
      <c r="H43" s="39">
        <v>0</v>
      </c>
      <c r="I43" s="39">
        <v>0</v>
      </c>
      <c r="J43" s="17">
        <v>31.78</v>
      </c>
      <c r="K43" s="40">
        <v>0</v>
      </c>
    </row>
    <row r="44" spans="1:11" x14ac:dyDescent="0.25">
      <c r="A44" s="59"/>
      <c r="B44" s="62"/>
      <c r="C44" s="64"/>
      <c r="D44" s="66"/>
      <c r="E44" s="66"/>
      <c r="F44" s="12">
        <v>2017</v>
      </c>
      <c r="G44" s="17">
        <v>83.5</v>
      </c>
      <c r="H44" s="39">
        <v>0</v>
      </c>
      <c r="I44" s="39">
        <v>0</v>
      </c>
      <c r="J44" s="17">
        <v>83.5</v>
      </c>
      <c r="K44" s="40">
        <v>0</v>
      </c>
    </row>
    <row r="45" spans="1:11" x14ac:dyDescent="0.25">
      <c r="A45" s="60"/>
      <c r="B45" s="68"/>
      <c r="C45" s="69"/>
      <c r="D45" s="67"/>
      <c r="E45" s="67"/>
      <c r="F45" s="12">
        <v>2018</v>
      </c>
      <c r="G45" s="17">
        <v>88.3</v>
      </c>
      <c r="H45" s="39">
        <v>0</v>
      </c>
      <c r="I45" s="39">
        <v>0</v>
      </c>
      <c r="J45" s="17">
        <v>88.3</v>
      </c>
      <c r="K45" s="40">
        <v>0</v>
      </c>
    </row>
    <row r="46" spans="1:11" x14ac:dyDescent="0.25">
      <c r="A46" s="9"/>
      <c r="B46" s="52" t="s">
        <v>35</v>
      </c>
      <c r="C46" s="53"/>
      <c r="D46" s="54"/>
      <c r="E46" s="55"/>
      <c r="F46" s="10"/>
      <c r="G46" s="21">
        <f>SUM(G42:G45)</f>
        <v>261.68</v>
      </c>
      <c r="H46" s="39">
        <v>0</v>
      </c>
      <c r="I46" s="39">
        <v>0</v>
      </c>
      <c r="J46" s="21">
        <f>SUM(J42:J45)</f>
        <v>261.68</v>
      </c>
      <c r="K46" s="40">
        <v>0</v>
      </c>
    </row>
    <row r="47" spans="1:11" ht="15" customHeight="1" x14ac:dyDescent="0.25">
      <c r="A47" s="58"/>
      <c r="B47" s="61" t="s">
        <v>54</v>
      </c>
      <c r="C47" s="63" t="s">
        <v>85</v>
      </c>
      <c r="D47" s="65">
        <v>2015</v>
      </c>
      <c r="E47" s="65">
        <v>2018</v>
      </c>
      <c r="F47" s="12">
        <v>2015</v>
      </c>
      <c r="G47" s="17">
        <v>425.47</v>
      </c>
      <c r="H47" s="39">
        <v>0</v>
      </c>
      <c r="I47" s="39">
        <v>0</v>
      </c>
      <c r="J47" s="17">
        <v>425.47</v>
      </c>
      <c r="K47" s="40">
        <v>0</v>
      </c>
    </row>
    <row r="48" spans="1:11" x14ac:dyDescent="0.25">
      <c r="A48" s="59"/>
      <c r="B48" s="62"/>
      <c r="C48" s="64"/>
      <c r="D48" s="66"/>
      <c r="E48" s="66"/>
      <c r="F48" s="12">
        <v>2016</v>
      </c>
      <c r="G48" s="17">
        <v>398.69</v>
      </c>
      <c r="H48" s="39">
        <v>0</v>
      </c>
      <c r="I48" s="39">
        <v>0</v>
      </c>
      <c r="J48" s="17">
        <v>398.69</v>
      </c>
      <c r="K48" s="40">
        <v>0</v>
      </c>
    </row>
    <row r="49" spans="1:12" ht="17.25" customHeight="1" x14ac:dyDescent="0.25">
      <c r="A49" s="59"/>
      <c r="B49" s="62"/>
      <c r="C49" s="64"/>
      <c r="D49" s="66"/>
      <c r="E49" s="66"/>
      <c r="F49" s="12">
        <v>2017</v>
      </c>
      <c r="G49" s="17">
        <v>505.9</v>
      </c>
      <c r="H49" s="39">
        <v>0</v>
      </c>
      <c r="I49" s="39">
        <v>0</v>
      </c>
      <c r="J49" s="17">
        <v>505.9</v>
      </c>
      <c r="K49" s="40">
        <v>0</v>
      </c>
    </row>
    <row r="50" spans="1:12" ht="18.75" customHeight="1" x14ac:dyDescent="0.25">
      <c r="A50" s="60"/>
      <c r="B50" s="68"/>
      <c r="C50" s="69"/>
      <c r="D50" s="67"/>
      <c r="E50" s="67"/>
      <c r="F50" s="12">
        <v>2018</v>
      </c>
      <c r="G50" s="17">
        <v>535.20000000000005</v>
      </c>
      <c r="H50" s="39">
        <v>0</v>
      </c>
      <c r="I50" s="39">
        <v>0</v>
      </c>
      <c r="J50" s="17">
        <v>535.20000000000005</v>
      </c>
      <c r="K50" s="40">
        <v>0</v>
      </c>
    </row>
    <row r="51" spans="1:12" x14ac:dyDescent="0.25">
      <c r="A51" s="9"/>
      <c r="B51" s="56" t="s">
        <v>36</v>
      </c>
      <c r="C51" s="94"/>
      <c r="D51" s="54"/>
      <c r="E51" s="55"/>
      <c r="F51" s="10"/>
      <c r="G51" s="21">
        <f>SUM(G47:G50)</f>
        <v>1865.26</v>
      </c>
      <c r="H51" s="39">
        <v>0</v>
      </c>
      <c r="I51" s="39">
        <v>0</v>
      </c>
      <c r="J51" s="21">
        <f>SUM(J47:J50)</f>
        <v>1865.26</v>
      </c>
      <c r="K51" s="40">
        <v>0</v>
      </c>
    </row>
    <row r="52" spans="1:12" ht="15" customHeight="1" x14ac:dyDescent="0.25">
      <c r="A52" s="58"/>
      <c r="B52" s="100" t="s">
        <v>50</v>
      </c>
      <c r="C52" s="103" t="s">
        <v>30</v>
      </c>
      <c r="D52" s="104">
        <v>2015</v>
      </c>
      <c r="E52" s="104">
        <v>2018</v>
      </c>
      <c r="F52" s="13">
        <v>2015</v>
      </c>
      <c r="G52" s="32">
        <f>H52+I52+J52+K52</f>
        <v>281</v>
      </c>
      <c r="H52" s="39">
        <v>0</v>
      </c>
      <c r="I52" s="39">
        <v>0</v>
      </c>
      <c r="J52" s="32">
        <f>J57+J62</f>
        <v>281</v>
      </c>
      <c r="K52" s="40">
        <v>0</v>
      </c>
      <c r="L52" s="25">
        <f>J57+J62</f>
        <v>281</v>
      </c>
    </row>
    <row r="53" spans="1:12" x14ac:dyDescent="0.25">
      <c r="A53" s="59"/>
      <c r="B53" s="101"/>
      <c r="C53" s="103"/>
      <c r="D53" s="104"/>
      <c r="E53" s="104"/>
      <c r="F53" s="13">
        <v>2016</v>
      </c>
      <c r="G53" s="32">
        <f t="shared" ref="G53:G55" si="3">H53+I53+J53+K53</f>
        <v>251</v>
      </c>
      <c r="H53" s="39">
        <v>0</v>
      </c>
      <c r="I53" s="39">
        <v>0</v>
      </c>
      <c r="J53" s="32">
        <f>J58+J63</f>
        <v>251</v>
      </c>
      <c r="K53" s="40">
        <v>0</v>
      </c>
      <c r="L53" s="25">
        <f t="shared" ref="L53:L55" si="4">J58+J63</f>
        <v>251</v>
      </c>
    </row>
    <row r="54" spans="1:12" x14ac:dyDescent="0.25">
      <c r="A54" s="59"/>
      <c r="B54" s="101"/>
      <c r="C54" s="103"/>
      <c r="D54" s="104"/>
      <c r="E54" s="104"/>
      <c r="F54" s="13">
        <v>2017</v>
      </c>
      <c r="G54" s="32">
        <f t="shared" si="3"/>
        <v>317.10000000000002</v>
      </c>
      <c r="H54" s="39">
        <v>0</v>
      </c>
      <c r="I54" s="39">
        <v>0</v>
      </c>
      <c r="J54" s="32">
        <f>J59+J64</f>
        <v>317.10000000000002</v>
      </c>
      <c r="K54" s="40">
        <v>0</v>
      </c>
      <c r="L54" s="25">
        <f t="shared" si="4"/>
        <v>317.10000000000002</v>
      </c>
    </row>
    <row r="55" spans="1:12" x14ac:dyDescent="0.25">
      <c r="A55" s="60"/>
      <c r="B55" s="102"/>
      <c r="C55" s="103"/>
      <c r="D55" s="104"/>
      <c r="E55" s="104"/>
      <c r="F55" s="13">
        <v>2018</v>
      </c>
      <c r="G55" s="32">
        <f t="shared" si="3"/>
        <v>335.5</v>
      </c>
      <c r="H55" s="39">
        <v>0</v>
      </c>
      <c r="I55" s="39">
        <v>0</v>
      </c>
      <c r="J55" s="32">
        <f>J60+J65</f>
        <v>335.5</v>
      </c>
      <c r="K55" s="40">
        <v>0</v>
      </c>
      <c r="L55" s="25">
        <f t="shared" si="4"/>
        <v>335.5</v>
      </c>
    </row>
    <row r="56" spans="1:12" x14ac:dyDescent="0.25">
      <c r="A56" s="9"/>
      <c r="B56" s="56" t="s">
        <v>37</v>
      </c>
      <c r="C56" s="54"/>
      <c r="D56" s="54"/>
      <c r="E56" s="55"/>
      <c r="F56" s="10"/>
      <c r="G56" s="31">
        <f>G52+G53+G54+G55</f>
        <v>1184.5999999999999</v>
      </c>
      <c r="H56" s="39">
        <v>0</v>
      </c>
      <c r="I56" s="39">
        <v>0</v>
      </c>
      <c r="J56" s="31">
        <f>J52+J53+J54+J55</f>
        <v>1184.5999999999999</v>
      </c>
      <c r="K56" s="40">
        <v>0</v>
      </c>
      <c r="L56" s="3">
        <v>1230.3499999999999</v>
      </c>
    </row>
    <row r="57" spans="1:12" ht="15" customHeight="1" x14ac:dyDescent="0.25">
      <c r="A57" s="58"/>
      <c r="B57" s="61" t="s">
        <v>57</v>
      </c>
      <c r="C57" s="63" t="s">
        <v>85</v>
      </c>
      <c r="D57" s="65">
        <v>2015</v>
      </c>
      <c r="E57" s="65">
        <v>2018</v>
      </c>
      <c r="F57" s="12">
        <v>2015</v>
      </c>
      <c r="G57" s="17">
        <v>90</v>
      </c>
      <c r="H57" s="39">
        <v>0</v>
      </c>
      <c r="I57" s="39">
        <v>0</v>
      </c>
      <c r="J57" s="17">
        <v>90</v>
      </c>
      <c r="K57" s="40">
        <v>0</v>
      </c>
    </row>
    <row r="58" spans="1:12" ht="19.5" customHeight="1" x14ac:dyDescent="0.25">
      <c r="A58" s="59"/>
      <c r="B58" s="62"/>
      <c r="C58" s="64"/>
      <c r="D58" s="66"/>
      <c r="E58" s="66"/>
      <c r="F58" s="12">
        <v>2016</v>
      </c>
      <c r="G58" s="17">
        <v>70</v>
      </c>
      <c r="H58" s="39">
        <v>0</v>
      </c>
      <c r="I58" s="39">
        <v>0</v>
      </c>
      <c r="J58" s="17">
        <v>70</v>
      </c>
      <c r="K58" s="40">
        <v>0</v>
      </c>
    </row>
    <row r="59" spans="1:12" ht="19.5" customHeight="1" x14ac:dyDescent="0.25">
      <c r="A59" s="59"/>
      <c r="B59" s="62"/>
      <c r="C59" s="64"/>
      <c r="D59" s="66"/>
      <c r="E59" s="66"/>
      <c r="F59" s="12">
        <v>2017</v>
      </c>
      <c r="G59" s="17">
        <v>96.1</v>
      </c>
      <c r="H59" s="39">
        <v>0</v>
      </c>
      <c r="I59" s="39">
        <v>0</v>
      </c>
      <c r="J59" s="17">
        <v>96.1</v>
      </c>
      <c r="K59" s="40">
        <v>0</v>
      </c>
    </row>
    <row r="60" spans="1:12" ht="15" customHeight="1" x14ac:dyDescent="0.25">
      <c r="A60" s="60"/>
      <c r="B60" s="68"/>
      <c r="C60" s="69"/>
      <c r="D60" s="67"/>
      <c r="E60" s="67"/>
      <c r="F60" s="12">
        <v>2018</v>
      </c>
      <c r="G60" s="17">
        <v>101.7</v>
      </c>
      <c r="H60" s="39">
        <v>0</v>
      </c>
      <c r="I60" s="39">
        <v>0</v>
      </c>
      <c r="J60" s="17">
        <v>101.7</v>
      </c>
      <c r="K60" s="40">
        <v>0</v>
      </c>
    </row>
    <row r="61" spans="1:12" x14ac:dyDescent="0.25">
      <c r="A61" s="9"/>
      <c r="B61" s="56" t="s">
        <v>38</v>
      </c>
      <c r="C61" s="57"/>
      <c r="D61" s="54"/>
      <c r="E61" s="55"/>
      <c r="F61" s="14"/>
      <c r="G61" s="21">
        <f>SUM(G57:G60)</f>
        <v>357.8</v>
      </c>
      <c r="H61" s="39">
        <v>0</v>
      </c>
      <c r="I61" s="39">
        <v>0</v>
      </c>
      <c r="J61" s="21">
        <f>SUM(J57:J60)</f>
        <v>357.8</v>
      </c>
      <c r="K61" s="40">
        <v>0</v>
      </c>
    </row>
    <row r="62" spans="1:12" ht="21.75" customHeight="1" x14ac:dyDescent="0.25">
      <c r="A62" s="58"/>
      <c r="B62" s="61" t="s">
        <v>58</v>
      </c>
      <c r="C62" s="63" t="s">
        <v>85</v>
      </c>
      <c r="D62" s="65">
        <v>2015</v>
      </c>
      <c r="E62" s="65">
        <v>2018</v>
      </c>
      <c r="F62" s="15">
        <v>2015</v>
      </c>
      <c r="G62" s="17">
        <v>191</v>
      </c>
      <c r="H62" s="39">
        <v>0</v>
      </c>
      <c r="I62" s="39">
        <v>0</v>
      </c>
      <c r="J62" s="17">
        <v>191</v>
      </c>
      <c r="K62" s="40">
        <v>0</v>
      </c>
    </row>
    <row r="63" spans="1:12" ht="18.75" customHeight="1" x14ac:dyDescent="0.25">
      <c r="A63" s="59"/>
      <c r="B63" s="62"/>
      <c r="C63" s="64"/>
      <c r="D63" s="66"/>
      <c r="E63" s="66"/>
      <c r="F63" s="12">
        <v>2016</v>
      </c>
      <c r="G63" s="17">
        <v>181</v>
      </c>
      <c r="H63" s="39">
        <v>0</v>
      </c>
      <c r="I63" s="39">
        <v>0</v>
      </c>
      <c r="J63" s="17">
        <v>181</v>
      </c>
      <c r="K63" s="40">
        <v>0</v>
      </c>
    </row>
    <row r="64" spans="1:12" ht="17.25" customHeight="1" x14ac:dyDescent="0.25">
      <c r="A64" s="59"/>
      <c r="B64" s="62"/>
      <c r="C64" s="64"/>
      <c r="D64" s="66"/>
      <c r="E64" s="66"/>
      <c r="F64" s="12">
        <v>2017</v>
      </c>
      <c r="G64" s="17">
        <v>221</v>
      </c>
      <c r="H64" s="39">
        <v>0</v>
      </c>
      <c r="I64" s="39">
        <v>0</v>
      </c>
      <c r="J64" s="17">
        <v>221</v>
      </c>
      <c r="K64" s="40">
        <v>0</v>
      </c>
    </row>
    <row r="65" spans="1:12" x14ac:dyDescent="0.25">
      <c r="A65" s="60"/>
      <c r="B65" s="68"/>
      <c r="C65" s="69"/>
      <c r="D65" s="67"/>
      <c r="E65" s="67"/>
      <c r="F65" s="12">
        <v>2018</v>
      </c>
      <c r="G65" s="17">
        <v>233.8</v>
      </c>
      <c r="H65" s="39">
        <v>0</v>
      </c>
      <c r="I65" s="39">
        <v>0</v>
      </c>
      <c r="J65" s="17">
        <v>233.8</v>
      </c>
      <c r="K65" s="40">
        <v>0</v>
      </c>
    </row>
    <row r="66" spans="1:12" ht="15.75" customHeight="1" x14ac:dyDescent="0.25">
      <c r="A66" s="9"/>
      <c r="B66" s="56" t="s">
        <v>39</v>
      </c>
      <c r="C66" s="94"/>
      <c r="D66" s="54"/>
      <c r="E66" s="55"/>
      <c r="F66" s="11"/>
      <c r="G66" s="21">
        <f>G62+G63+G64+G65</f>
        <v>826.8</v>
      </c>
      <c r="H66" s="39">
        <v>0</v>
      </c>
      <c r="I66" s="39">
        <v>0</v>
      </c>
      <c r="J66" s="21">
        <f>J62+J63+J64+J65</f>
        <v>826.8</v>
      </c>
      <c r="K66" s="40">
        <v>0</v>
      </c>
    </row>
    <row r="67" spans="1:12" ht="15" customHeight="1" x14ac:dyDescent="0.25">
      <c r="A67" s="58"/>
      <c r="B67" s="100" t="s">
        <v>51</v>
      </c>
      <c r="C67" s="103" t="s">
        <v>30</v>
      </c>
      <c r="D67" s="104">
        <v>2015</v>
      </c>
      <c r="E67" s="104">
        <v>2018</v>
      </c>
      <c r="F67" s="13">
        <v>2015</v>
      </c>
      <c r="G67" s="32">
        <f>H67+I67+J67+K67</f>
        <v>481.7</v>
      </c>
      <c r="H67" s="39">
        <v>0</v>
      </c>
      <c r="I67" s="39">
        <v>0</v>
      </c>
      <c r="J67" s="32">
        <f>J72+J77</f>
        <v>481.7</v>
      </c>
      <c r="K67" s="40">
        <v>0</v>
      </c>
      <c r="L67" s="25">
        <f>J72+J77</f>
        <v>481.7</v>
      </c>
    </row>
    <row r="68" spans="1:12" x14ac:dyDescent="0.25">
      <c r="A68" s="59"/>
      <c r="B68" s="101"/>
      <c r="C68" s="103"/>
      <c r="D68" s="104"/>
      <c r="E68" s="104"/>
      <c r="F68" s="13">
        <v>2016</v>
      </c>
      <c r="G68" s="32">
        <f t="shared" ref="G68:G70" si="5">H68+I68+J68+K68</f>
        <v>567.88</v>
      </c>
      <c r="H68" s="39">
        <v>0</v>
      </c>
      <c r="I68" s="45">
        <v>85.18</v>
      </c>
      <c r="J68" s="32">
        <f>J73+J78</f>
        <v>482.7</v>
      </c>
      <c r="K68" s="40">
        <v>0</v>
      </c>
      <c r="L68" s="3">
        <f t="shared" ref="L68:L70" si="6">J73+J78</f>
        <v>482.7</v>
      </c>
    </row>
    <row r="69" spans="1:12" x14ac:dyDescent="0.25">
      <c r="A69" s="59"/>
      <c r="B69" s="101"/>
      <c r="C69" s="103"/>
      <c r="D69" s="104"/>
      <c r="E69" s="104"/>
      <c r="F69" s="13">
        <v>2017</v>
      </c>
      <c r="G69" s="32">
        <f t="shared" si="5"/>
        <v>525.59999999999991</v>
      </c>
      <c r="H69" s="39">
        <v>0</v>
      </c>
      <c r="I69" s="39">
        <v>0</v>
      </c>
      <c r="J69" s="32">
        <f>J74+J79</f>
        <v>525.59999999999991</v>
      </c>
      <c r="K69" s="40">
        <v>0</v>
      </c>
      <c r="L69" s="3">
        <f t="shared" si="6"/>
        <v>525.59999999999991</v>
      </c>
    </row>
    <row r="70" spans="1:12" x14ac:dyDescent="0.25">
      <c r="A70" s="60"/>
      <c r="B70" s="102"/>
      <c r="C70" s="103"/>
      <c r="D70" s="104"/>
      <c r="E70" s="104"/>
      <c r="F70" s="13">
        <v>2018</v>
      </c>
      <c r="G70" s="32">
        <f t="shared" si="5"/>
        <v>557.20000000000005</v>
      </c>
      <c r="H70" s="39">
        <v>0</v>
      </c>
      <c r="I70" s="39">
        <v>0</v>
      </c>
      <c r="J70" s="32">
        <f>J75+J80</f>
        <v>557.20000000000005</v>
      </c>
      <c r="K70" s="40">
        <v>0</v>
      </c>
      <c r="L70" s="3">
        <f t="shared" si="6"/>
        <v>557.20000000000005</v>
      </c>
    </row>
    <row r="71" spans="1:12" x14ac:dyDescent="0.25">
      <c r="A71" s="43"/>
      <c r="B71" s="56" t="s">
        <v>40</v>
      </c>
      <c r="C71" s="54"/>
      <c r="D71" s="54"/>
      <c r="E71" s="55"/>
      <c r="F71" s="10"/>
      <c r="G71" s="31">
        <f>G67+G68+G69+G70</f>
        <v>2132.38</v>
      </c>
      <c r="H71" s="39">
        <v>0</v>
      </c>
      <c r="I71" s="42">
        <v>85.18</v>
      </c>
      <c r="J71" s="31">
        <f>J67+J68+J69+J70</f>
        <v>2047.2</v>
      </c>
      <c r="K71" s="40">
        <v>0</v>
      </c>
    </row>
    <row r="72" spans="1:12" ht="28.5" customHeight="1" x14ac:dyDescent="0.25">
      <c r="A72" s="58"/>
      <c r="B72" s="61" t="s">
        <v>59</v>
      </c>
      <c r="C72" s="63" t="s">
        <v>86</v>
      </c>
      <c r="D72" s="65">
        <v>2015</v>
      </c>
      <c r="E72" s="65">
        <v>2018</v>
      </c>
      <c r="F72" s="12">
        <v>2015</v>
      </c>
      <c r="G72" s="32">
        <v>143.69999999999999</v>
      </c>
      <c r="H72" s="39">
        <v>0</v>
      </c>
      <c r="I72" s="39">
        <v>0</v>
      </c>
      <c r="J72" s="32">
        <v>143.69999999999999</v>
      </c>
      <c r="K72" s="40">
        <v>0</v>
      </c>
    </row>
    <row r="73" spans="1:12" ht="27.75" customHeight="1" x14ac:dyDescent="0.25">
      <c r="A73" s="59"/>
      <c r="B73" s="62"/>
      <c r="C73" s="64"/>
      <c r="D73" s="66"/>
      <c r="E73" s="66"/>
      <c r="F73" s="12">
        <v>2016</v>
      </c>
      <c r="G73" s="17">
        <v>144.69999999999999</v>
      </c>
      <c r="H73" s="39">
        <v>0</v>
      </c>
      <c r="I73" s="39">
        <v>0</v>
      </c>
      <c r="J73" s="17">
        <v>144.69999999999999</v>
      </c>
      <c r="K73" s="40">
        <v>0</v>
      </c>
    </row>
    <row r="74" spans="1:12" ht="31.5" customHeight="1" x14ac:dyDescent="0.25">
      <c r="A74" s="59"/>
      <c r="B74" s="62"/>
      <c r="C74" s="64"/>
      <c r="D74" s="66"/>
      <c r="E74" s="66"/>
      <c r="F74" s="12">
        <v>2017</v>
      </c>
      <c r="G74" s="17">
        <v>156.19999999999999</v>
      </c>
      <c r="H74" s="39">
        <v>0</v>
      </c>
      <c r="I74" s="39">
        <v>0</v>
      </c>
      <c r="J74" s="17">
        <v>156.19999999999999</v>
      </c>
      <c r="K74" s="40">
        <v>0</v>
      </c>
    </row>
    <row r="75" spans="1:12" ht="32.25" customHeight="1" x14ac:dyDescent="0.25">
      <c r="A75" s="60"/>
      <c r="B75" s="68"/>
      <c r="C75" s="69"/>
      <c r="D75" s="67"/>
      <c r="E75" s="67"/>
      <c r="F75" s="12">
        <v>2018</v>
      </c>
      <c r="G75" s="17">
        <v>166.3</v>
      </c>
      <c r="H75" s="39">
        <v>0</v>
      </c>
      <c r="I75" s="39">
        <v>0</v>
      </c>
      <c r="J75" s="17">
        <v>166.3</v>
      </c>
      <c r="K75" s="40">
        <v>0</v>
      </c>
    </row>
    <row r="76" spans="1:12" x14ac:dyDescent="0.25">
      <c r="A76" s="9"/>
      <c r="B76" s="106" t="s">
        <v>41</v>
      </c>
      <c r="C76" s="53"/>
      <c r="D76" s="54"/>
      <c r="E76" s="55"/>
      <c r="F76" s="10"/>
      <c r="G76" s="21">
        <f>SUM(G72:G75)</f>
        <v>610.9</v>
      </c>
      <c r="H76" s="39">
        <v>0</v>
      </c>
      <c r="I76" s="39">
        <v>0</v>
      </c>
      <c r="J76" s="21">
        <f>SUM(J72:J75)</f>
        <v>610.9</v>
      </c>
      <c r="K76" s="40">
        <v>0</v>
      </c>
    </row>
    <row r="77" spans="1:12" ht="30" customHeight="1" x14ac:dyDescent="0.25">
      <c r="A77" s="58"/>
      <c r="B77" s="61" t="s">
        <v>60</v>
      </c>
      <c r="C77" s="63" t="s">
        <v>87</v>
      </c>
      <c r="D77" s="65">
        <v>2015</v>
      </c>
      <c r="E77" s="65">
        <v>2018</v>
      </c>
      <c r="F77" s="12">
        <v>2015</v>
      </c>
      <c r="G77" s="17">
        <v>338</v>
      </c>
      <c r="H77" s="39">
        <v>0</v>
      </c>
      <c r="I77" s="39">
        <v>0</v>
      </c>
      <c r="J77" s="17">
        <v>338</v>
      </c>
      <c r="K77" s="40">
        <v>0</v>
      </c>
    </row>
    <row r="78" spans="1:12" ht="27" customHeight="1" x14ac:dyDescent="0.25">
      <c r="A78" s="59"/>
      <c r="B78" s="62"/>
      <c r="C78" s="64"/>
      <c r="D78" s="66"/>
      <c r="E78" s="66"/>
      <c r="F78" s="12">
        <v>2016</v>
      </c>
      <c r="G78" s="17">
        <v>423.18</v>
      </c>
      <c r="H78" s="39">
        <v>0</v>
      </c>
      <c r="I78" s="45">
        <v>85.18</v>
      </c>
      <c r="J78" s="17">
        <v>338</v>
      </c>
      <c r="K78" s="40">
        <v>0</v>
      </c>
    </row>
    <row r="79" spans="1:12" ht="24.75" customHeight="1" x14ac:dyDescent="0.25">
      <c r="A79" s="59"/>
      <c r="B79" s="62"/>
      <c r="C79" s="64"/>
      <c r="D79" s="66"/>
      <c r="E79" s="66"/>
      <c r="F79" s="12">
        <v>2017</v>
      </c>
      <c r="G79" s="17">
        <v>369.4</v>
      </c>
      <c r="H79" s="39">
        <v>0</v>
      </c>
      <c r="I79" s="39">
        <v>0</v>
      </c>
      <c r="J79" s="17">
        <v>369.4</v>
      </c>
      <c r="K79" s="40">
        <v>0</v>
      </c>
    </row>
    <row r="80" spans="1:12" ht="33.75" customHeight="1" x14ac:dyDescent="0.25">
      <c r="A80" s="60"/>
      <c r="B80" s="68"/>
      <c r="C80" s="69"/>
      <c r="D80" s="67"/>
      <c r="E80" s="67"/>
      <c r="F80" s="12">
        <v>2018</v>
      </c>
      <c r="G80" s="17">
        <v>390.9</v>
      </c>
      <c r="H80" s="39">
        <v>0</v>
      </c>
      <c r="I80" s="39">
        <v>0</v>
      </c>
      <c r="J80" s="17">
        <v>390.9</v>
      </c>
      <c r="K80" s="40">
        <v>0</v>
      </c>
    </row>
    <row r="81" spans="1:12" x14ac:dyDescent="0.25">
      <c r="A81" s="9"/>
      <c r="B81" s="52" t="s">
        <v>42</v>
      </c>
      <c r="C81" s="94"/>
      <c r="D81" s="54"/>
      <c r="E81" s="55"/>
      <c r="F81" s="11"/>
      <c r="G81" s="21">
        <f>SUM(G77:G80)</f>
        <v>1521.48</v>
      </c>
      <c r="H81" s="39">
        <v>0</v>
      </c>
      <c r="I81" s="42">
        <v>85.18</v>
      </c>
      <c r="J81" s="21">
        <f>SUM(J77:J80)</f>
        <v>1436.3000000000002</v>
      </c>
      <c r="K81" s="40">
        <v>0</v>
      </c>
    </row>
    <row r="82" spans="1:12" x14ac:dyDescent="0.25">
      <c r="A82" s="81"/>
      <c r="B82" s="84" t="s">
        <v>14</v>
      </c>
      <c r="C82" s="90" t="s">
        <v>15</v>
      </c>
      <c r="D82" s="88">
        <v>2015</v>
      </c>
      <c r="E82" s="88">
        <v>2018</v>
      </c>
      <c r="F82" s="12">
        <v>2015</v>
      </c>
      <c r="G82" s="32">
        <f>SUM(G87,G92,G97,G102,G107,G112,G117,G122,G127,G132,G137,G142,G147)</f>
        <v>9302.7170000000006</v>
      </c>
      <c r="H82" s="39">
        <v>0</v>
      </c>
      <c r="I82" s="32">
        <v>724.8</v>
      </c>
      <c r="J82" s="32">
        <f>G82-I82</f>
        <v>8577.9170000000013</v>
      </c>
      <c r="K82" s="40">
        <v>0</v>
      </c>
      <c r="L82" s="25"/>
    </row>
    <row r="83" spans="1:12" x14ac:dyDescent="0.25">
      <c r="A83" s="82"/>
      <c r="B83" s="84"/>
      <c r="C83" s="90"/>
      <c r="D83" s="88"/>
      <c r="E83" s="88"/>
      <c r="F83" s="12">
        <v>2016</v>
      </c>
      <c r="G83" s="32">
        <f>SUM(G88,G93,G98,G103,G108,G113,G118,G123,G128,G133,G138,G148)</f>
        <v>9106.33</v>
      </c>
      <c r="H83" s="39">
        <v>0</v>
      </c>
      <c r="I83" s="32">
        <v>724.3</v>
      </c>
      <c r="J83" s="32">
        <f>SUM(J88,J93,J98,J103,J108,J113,J118,J123,J128,J133,J138,J143,J148)</f>
        <v>8382.0300000000007</v>
      </c>
      <c r="K83" s="40">
        <v>0</v>
      </c>
    </row>
    <row r="84" spans="1:12" x14ac:dyDescent="0.25">
      <c r="A84" s="82"/>
      <c r="B84" s="84"/>
      <c r="C84" s="90"/>
      <c r="D84" s="88"/>
      <c r="E84" s="88"/>
      <c r="F84" s="12">
        <v>2017</v>
      </c>
      <c r="G84" s="32">
        <f>SUM(G89,G94,G99,G104,G109,G114,G119,G124,G129,G134,G139,G149,)</f>
        <v>8901.8659000000007</v>
      </c>
      <c r="H84" s="39">
        <v>0</v>
      </c>
      <c r="I84" s="32">
        <v>0</v>
      </c>
      <c r="J84" s="32">
        <f t="shared" ref="J84:J85" si="7">G84-I84</f>
        <v>8901.8659000000007</v>
      </c>
      <c r="K84" s="40">
        <v>0</v>
      </c>
    </row>
    <row r="85" spans="1:12" x14ac:dyDescent="0.25">
      <c r="A85" s="83"/>
      <c r="B85" s="84"/>
      <c r="C85" s="90"/>
      <c r="D85" s="88"/>
      <c r="E85" s="88"/>
      <c r="F85" s="12">
        <v>2018</v>
      </c>
      <c r="G85" s="32">
        <f>SUM(G90,G95,G100,G105,G110,G115,G120,G125,G130,G135,G140,G150)</f>
        <v>9403.6327999999994</v>
      </c>
      <c r="H85" s="39">
        <v>0</v>
      </c>
      <c r="I85" s="32">
        <v>0</v>
      </c>
      <c r="J85" s="32">
        <f t="shared" si="7"/>
        <v>9403.6327999999994</v>
      </c>
      <c r="K85" s="40">
        <v>0</v>
      </c>
    </row>
    <row r="86" spans="1:12" ht="15" customHeight="1" x14ac:dyDescent="0.25">
      <c r="A86" s="4"/>
      <c r="B86" s="91" t="s">
        <v>16</v>
      </c>
      <c r="C86" s="92"/>
      <c r="D86" s="92"/>
      <c r="E86" s="93"/>
      <c r="F86" s="5"/>
      <c r="G86" s="31">
        <f>SUM(G82:G85)</f>
        <v>36714.545700000002</v>
      </c>
      <c r="H86" s="39">
        <v>0</v>
      </c>
      <c r="I86" s="31">
        <f>SUM(I82:I85)</f>
        <v>1449.1</v>
      </c>
      <c r="J86" s="31">
        <f>SUM(J82:J85)</f>
        <v>35265.445699999997</v>
      </c>
      <c r="K86" s="40">
        <v>0</v>
      </c>
    </row>
    <row r="87" spans="1:12" ht="27" customHeight="1" x14ac:dyDescent="0.25">
      <c r="A87" s="81"/>
      <c r="B87" s="89" t="s">
        <v>64</v>
      </c>
      <c r="C87" s="89" t="s">
        <v>15</v>
      </c>
      <c r="D87" s="88">
        <v>2015</v>
      </c>
      <c r="E87" s="88">
        <v>2018</v>
      </c>
      <c r="F87" s="12">
        <v>2015</v>
      </c>
      <c r="G87" s="17">
        <v>6847.4</v>
      </c>
      <c r="H87" s="39">
        <v>0</v>
      </c>
      <c r="I87" s="39">
        <v>0</v>
      </c>
      <c r="J87" s="17">
        <v>6847.4</v>
      </c>
      <c r="K87" s="40">
        <v>0</v>
      </c>
    </row>
    <row r="88" spans="1:12" ht="24" customHeight="1" x14ac:dyDescent="0.25">
      <c r="A88" s="82"/>
      <c r="B88" s="89"/>
      <c r="C88" s="89"/>
      <c r="D88" s="88"/>
      <c r="E88" s="88"/>
      <c r="F88" s="12">
        <v>2016</v>
      </c>
      <c r="G88" s="17">
        <v>6877.06</v>
      </c>
      <c r="H88" s="39">
        <v>0</v>
      </c>
      <c r="I88" s="39">
        <v>0</v>
      </c>
      <c r="J88" s="17">
        <v>6877.06</v>
      </c>
      <c r="K88" s="40">
        <v>0</v>
      </c>
    </row>
    <row r="89" spans="1:12" ht="24.75" customHeight="1" x14ac:dyDescent="0.25">
      <c r="A89" s="82"/>
      <c r="B89" s="89"/>
      <c r="C89" s="89"/>
      <c r="D89" s="88"/>
      <c r="E89" s="88"/>
      <c r="F89" s="12">
        <v>2017</v>
      </c>
      <c r="G89" s="17">
        <f>[1]Лист1!$F$3</f>
        <v>7346.88</v>
      </c>
      <c r="H89" s="39">
        <v>0</v>
      </c>
      <c r="I89" s="39">
        <v>0</v>
      </c>
      <c r="J89" s="17">
        <v>7346.88</v>
      </c>
      <c r="K89" s="40">
        <v>0</v>
      </c>
    </row>
    <row r="90" spans="1:12" ht="19.5" customHeight="1" x14ac:dyDescent="0.25">
      <c r="A90" s="82"/>
      <c r="B90" s="89"/>
      <c r="C90" s="89"/>
      <c r="D90" s="88"/>
      <c r="E90" s="88"/>
      <c r="F90" s="12">
        <v>2018</v>
      </c>
      <c r="G90" s="17">
        <f>[1]Лист1!$F$4</f>
        <v>7773</v>
      </c>
      <c r="H90" s="39">
        <v>0</v>
      </c>
      <c r="I90" s="39">
        <v>0</v>
      </c>
      <c r="J90" s="17">
        <f>$G$90</f>
        <v>7773</v>
      </c>
      <c r="K90" s="40">
        <v>0</v>
      </c>
    </row>
    <row r="91" spans="1:12" ht="19.5" customHeight="1" x14ac:dyDescent="0.25">
      <c r="A91" s="83"/>
      <c r="B91" s="99" t="s">
        <v>17</v>
      </c>
      <c r="C91" s="99"/>
      <c r="D91" s="99"/>
      <c r="E91" s="99"/>
      <c r="F91" s="6"/>
      <c r="G91" s="21">
        <f>SUM(G87:G90)</f>
        <v>28844.34</v>
      </c>
      <c r="H91" s="39">
        <v>0</v>
      </c>
      <c r="I91" s="39">
        <v>0</v>
      </c>
      <c r="J91" s="21">
        <f>SUM(J87:J90)</f>
        <v>28844.34</v>
      </c>
      <c r="K91" s="40">
        <v>0</v>
      </c>
    </row>
    <row r="92" spans="1:12" ht="24" customHeight="1" x14ac:dyDescent="0.25">
      <c r="A92" s="81"/>
      <c r="B92" s="89" t="s">
        <v>65</v>
      </c>
      <c r="C92" s="89" t="s">
        <v>15</v>
      </c>
      <c r="D92" s="88">
        <v>2015</v>
      </c>
      <c r="E92" s="88">
        <v>2018</v>
      </c>
      <c r="F92" s="12">
        <v>2015</v>
      </c>
      <c r="G92" s="17">
        <v>377.6</v>
      </c>
      <c r="H92" s="39">
        <v>0</v>
      </c>
      <c r="I92" s="39">
        <v>0</v>
      </c>
      <c r="J92" s="17">
        <v>377.6</v>
      </c>
      <c r="K92" s="40">
        <v>0</v>
      </c>
    </row>
    <row r="93" spans="1:12" ht="21" customHeight="1" x14ac:dyDescent="0.25">
      <c r="A93" s="82"/>
      <c r="B93" s="89"/>
      <c r="C93" s="89"/>
      <c r="D93" s="88"/>
      <c r="E93" s="88"/>
      <c r="F93" s="12">
        <v>2016</v>
      </c>
      <c r="G93" s="17">
        <v>290</v>
      </c>
      <c r="H93" s="39">
        <v>0</v>
      </c>
      <c r="I93" s="39">
        <v>0</v>
      </c>
      <c r="J93" s="17">
        <v>290</v>
      </c>
      <c r="K93" s="40">
        <v>0</v>
      </c>
    </row>
    <row r="94" spans="1:12" ht="20.25" customHeight="1" x14ac:dyDescent="0.25">
      <c r="A94" s="82"/>
      <c r="B94" s="89"/>
      <c r="C94" s="89"/>
      <c r="D94" s="88"/>
      <c r="E94" s="88"/>
      <c r="F94" s="12">
        <v>2017</v>
      </c>
      <c r="G94" s="17">
        <v>309.72000000000003</v>
      </c>
      <c r="H94" s="39">
        <v>0</v>
      </c>
      <c r="I94" s="39">
        <v>0</v>
      </c>
      <c r="J94" s="17">
        <v>309.72000000000003</v>
      </c>
      <c r="K94" s="40">
        <v>0</v>
      </c>
    </row>
    <row r="95" spans="1:12" ht="18.75" customHeight="1" x14ac:dyDescent="0.25">
      <c r="A95" s="82"/>
      <c r="B95" s="89"/>
      <c r="C95" s="89"/>
      <c r="D95" s="88"/>
      <c r="E95" s="88"/>
      <c r="F95" s="12">
        <v>2018</v>
      </c>
      <c r="G95" s="17">
        <v>327.68</v>
      </c>
      <c r="H95" s="39">
        <v>0</v>
      </c>
      <c r="I95" s="39">
        <v>0</v>
      </c>
      <c r="J95" s="17">
        <v>327.68</v>
      </c>
      <c r="K95" s="40">
        <v>0</v>
      </c>
    </row>
    <row r="96" spans="1:12" x14ac:dyDescent="0.25">
      <c r="A96" s="83"/>
      <c r="B96" s="99" t="s">
        <v>18</v>
      </c>
      <c r="C96" s="99"/>
      <c r="D96" s="99"/>
      <c r="E96" s="99"/>
      <c r="F96" s="6"/>
      <c r="G96" s="21">
        <f>SUM(G92:G95)</f>
        <v>1305</v>
      </c>
      <c r="H96" s="39">
        <v>0</v>
      </c>
      <c r="I96" s="39">
        <v>0</v>
      </c>
      <c r="J96" s="21">
        <f>SUM(J92:J95)</f>
        <v>1305</v>
      </c>
      <c r="K96" s="40">
        <v>0</v>
      </c>
    </row>
    <row r="97" spans="1:11" x14ac:dyDescent="0.25">
      <c r="A97" s="105"/>
      <c r="B97" s="89" t="s">
        <v>66</v>
      </c>
      <c r="C97" s="89" t="s">
        <v>15</v>
      </c>
      <c r="D97" s="88">
        <v>2015</v>
      </c>
      <c r="E97" s="88">
        <v>2018</v>
      </c>
      <c r="F97" s="12">
        <v>2015</v>
      </c>
      <c r="G97" s="17">
        <v>144.77000000000001</v>
      </c>
      <c r="H97" s="39">
        <v>0</v>
      </c>
      <c r="I97" s="39">
        <v>0</v>
      </c>
      <c r="J97" s="17">
        <v>144.77000000000001</v>
      </c>
      <c r="K97" s="40">
        <v>0</v>
      </c>
    </row>
    <row r="98" spans="1:11" x14ac:dyDescent="0.25">
      <c r="A98" s="105"/>
      <c r="B98" s="89"/>
      <c r="C98" s="89"/>
      <c r="D98" s="88"/>
      <c r="E98" s="88"/>
      <c r="F98" s="12">
        <v>2016</v>
      </c>
      <c r="G98" s="17">
        <v>165.46</v>
      </c>
      <c r="H98" s="39">
        <v>0</v>
      </c>
      <c r="I98" s="39">
        <v>0</v>
      </c>
      <c r="J98" s="17">
        <v>165.46</v>
      </c>
      <c r="K98" s="40">
        <v>0</v>
      </c>
    </row>
    <row r="99" spans="1:11" x14ac:dyDescent="0.25">
      <c r="A99" s="105"/>
      <c r="B99" s="89"/>
      <c r="C99" s="89"/>
      <c r="D99" s="88"/>
      <c r="E99" s="88"/>
      <c r="F99" s="12">
        <v>2017</v>
      </c>
      <c r="G99" s="17">
        <v>176.715</v>
      </c>
      <c r="H99" s="39">
        <v>0</v>
      </c>
      <c r="I99" s="39">
        <v>0</v>
      </c>
      <c r="J99" s="17">
        <v>176.7</v>
      </c>
      <c r="K99" s="40">
        <v>0</v>
      </c>
    </row>
    <row r="100" spans="1:11" x14ac:dyDescent="0.25">
      <c r="A100" s="105"/>
      <c r="B100" s="89"/>
      <c r="C100" s="89"/>
      <c r="D100" s="88"/>
      <c r="E100" s="88"/>
      <c r="F100" s="12">
        <v>2018</v>
      </c>
      <c r="G100" s="17">
        <v>187</v>
      </c>
      <c r="H100" s="39">
        <v>0</v>
      </c>
      <c r="I100" s="39">
        <v>0</v>
      </c>
      <c r="J100" s="17">
        <v>187</v>
      </c>
      <c r="K100" s="40">
        <v>0</v>
      </c>
    </row>
    <row r="101" spans="1:11" x14ac:dyDescent="0.25">
      <c r="A101" s="129" t="s">
        <v>19</v>
      </c>
      <c r="B101" s="130"/>
      <c r="C101" s="130"/>
      <c r="D101" s="130"/>
      <c r="E101" s="131"/>
      <c r="F101" s="6"/>
      <c r="G101" s="21">
        <f>SUM(G97:G100)</f>
        <v>673.94500000000005</v>
      </c>
      <c r="H101" s="39">
        <v>0</v>
      </c>
      <c r="I101" s="39">
        <v>0</v>
      </c>
      <c r="J101" s="21">
        <f>SUM(J97:J100)</f>
        <v>673.93000000000006</v>
      </c>
      <c r="K101" s="40">
        <v>0</v>
      </c>
    </row>
    <row r="102" spans="1:11" x14ac:dyDescent="0.25">
      <c r="A102" s="135"/>
      <c r="B102" s="85" t="s">
        <v>67</v>
      </c>
      <c r="C102" s="85" t="s">
        <v>15</v>
      </c>
      <c r="D102" s="88">
        <v>2015</v>
      </c>
      <c r="E102" s="88">
        <v>2018</v>
      </c>
      <c r="F102" s="12">
        <v>2015</v>
      </c>
      <c r="G102" s="17">
        <v>414.74700000000001</v>
      </c>
      <c r="H102" s="39">
        <v>0</v>
      </c>
      <c r="I102" s="39">
        <v>0</v>
      </c>
      <c r="J102" s="17">
        <v>414.74700000000001</v>
      </c>
      <c r="K102" s="40">
        <v>0</v>
      </c>
    </row>
    <row r="103" spans="1:11" x14ac:dyDescent="0.25">
      <c r="A103" s="136"/>
      <c r="B103" s="86"/>
      <c r="C103" s="86"/>
      <c r="D103" s="88"/>
      <c r="E103" s="88"/>
      <c r="F103" s="12">
        <v>2016</v>
      </c>
      <c r="G103" s="17">
        <v>266.70999999999998</v>
      </c>
      <c r="H103" s="39">
        <v>0</v>
      </c>
      <c r="I103" s="39">
        <v>0</v>
      </c>
      <c r="J103" s="17">
        <v>266.70999999999998</v>
      </c>
      <c r="K103" s="40">
        <v>0</v>
      </c>
    </row>
    <row r="104" spans="1:11" x14ac:dyDescent="0.25">
      <c r="A104" s="136"/>
      <c r="B104" s="86"/>
      <c r="C104" s="86"/>
      <c r="D104" s="88"/>
      <c r="E104" s="88"/>
      <c r="F104" s="12">
        <v>2017</v>
      </c>
      <c r="G104" s="17">
        <v>284.84699999999998</v>
      </c>
      <c r="H104" s="39">
        <v>0</v>
      </c>
      <c r="I104" s="39">
        <v>0</v>
      </c>
      <c r="J104" s="17">
        <v>284.84699999999998</v>
      </c>
      <c r="K104" s="40">
        <v>0</v>
      </c>
    </row>
    <row r="105" spans="1:11" x14ac:dyDescent="0.25">
      <c r="A105" s="137"/>
      <c r="B105" s="87"/>
      <c r="C105" s="87"/>
      <c r="D105" s="88"/>
      <c r="E105" s="88"/>
      <c r="F105" s="12">
        <v>2018</v>
      </c>
      <c r="G105" s="17">
        <v>301.36799999999999</v>
      </c>
      <c r="H105" s="39">
        <v>0</v>
      </c>
      <c r="I105" s="39">
        <v>0</v>
      </c>
      <c r="J105" s="17">
        <v>301.36799999999999</v>
      </c>
      <c r="K105" s="40">
        <v>0</v>
      </c>
    </row>
    <row r="106" spans="1:11" x14ac:dyDescent="0.25">
      <c r="A106" s="132" t="s">
        <v>20</v>
      </c>
      <c r="B106" s="133"/>
      <c r="C106" s="133"/>
      <c r="D106" s="133"/>
      <c r="E106" s="134"/>
      <c r="F106" s="6"/>
      <c r="G106" s="21">
        <f>SUM(G102:G105)</f>
        <v>1267.672</v>
      </c>
      <c r="H106" s="39">
        <v>0</v>
      </c>
      <c r="I106" s="39">
        <v>0</v>
      </c>
      <c r="J106" s="21">
        <f>SUM(J102:J105)</f>
        <v>1267.672</v>
      </c>
      <c r="K106" s="40">
        <v>0</v>
      </c>
    </row>
    <row r="107" spans="1:11" x14ac:dyDescent="0.25">
      <c r="A107" s="81"/>
      <c r="B107" s="85" t="s">
        <v>68</v>
      </c>
      <c r="C107" s="85" t="s">
        <v>15</v>
      </c>
      <c r="D107" s="88">
        <v>2015</v>
      </c>
      <c r="E107" s="88">
        <v>2018</v>
      </c>
      <c r="F107" s="12">
        <v>2015</v>
      </c>
      <c r="G107" s="17">
        <v>149.5</v>
      </c>
      <c r="H107" s="39">
        <v>0</v>
      </c>
      <c r="I107" s="39">
        <v>0</v>
      </c>
      <c r="J107" s="17">
        <v>149.5</v>
      </c>
      <c r="K107" s="40">
        <v>0</v>
      </c>
    </row>
    <row r="108" spans="1:11" x14ac:dyDescent="0.25">
      <c r="A108" s="82"/>
      <c r="B108" s="86"/>
      <c r="C108" s="86"/>
      <c r="D108" s="88"/>
      <c r="E108" s="88"/>
      <c r="F108" s="12">
        <v>2016</v>
      </c>
      <c r="G108" s="17">
        <v>149.5</v>
      </c>
      <c r="H108" s="39">
        <v>0</v>
      </c>
      <c r="I108" s="39">
        <v>0</v>
      </c>
      <c r="J108" s="17">
        <v>149.5</v>
      </c>
      <c r="K108" s="40">
        <v>0</v>
      </c>
    </row>
    <row r="109" spans="1:11" x14ac:dyDescent="0.25">
      <c r="A109" s="82"/>
      <c r="B109" s="86"/>
      <c r="C109" s="86"/>
      <c r="D109" s="88"/>
      <c r="E109" s="88"/>
      <c r="F109" s="12">
        <v>2017</v>
      </c>
      <c r="G109" s="17">
        <f t="shared" ref="G109:G110" si="8">SUM(H109:K109)</f>
        <v>149.5</v>
      </c>
      <c r="H109" s="39">
        <v>0</v>
      </c>
      <c r="I109" s="39">
        <v>0</v>
      </c>
      <c r="J109" s="17">
        <v>149.5</v>
      </c>
      <c r="K109" s="40">
        <v>0</v>
      </c>
    </row>
    <row r="110" spans="1:11" ht="22.5" customHeight="1" x14ac:dyDescent="0.25">
      <c r="A110" s="82"/>
      <c r="B110" s="87"/>
      <c r="C110" s="87"/>
      <c r="D110" s="88"/>
      <c r="E110" s="88"/>
      <c r="F110" s="12">
        <v>2018</v>
      </c>
      <c r="G110" s="17">
        <f t="shared" si="8"/>
        <v>149.5</v>
      </c>
      <c r="H110" s="39">
        <v>0</v>
      </c>
      <c r="I110" s="39">
        <v>0</v>
      </c>
      <c r="J110" s="17">
        <v>149.5</v>
      </c>
      <c r="K110" s="40">
        <v>0</v>
      </c>
    </row>
    <row r="111" spans="1:11" x14ac:dyDescent="0.25">
      <c r="A111" s="83"/>
      <c r="B111" s="98" t="s">
        <v>21</v>
      </c>
      <c r="C111" s="98"/>
      <c r="D111" s="98"/>
      <c r="E111" s="98"/>
      <c r="F111" s="6"/>
      <c r="G111" s="21">
        <f>SUM(G107:G110)</f>
        <v>598</v>
      </c>
      <c r="H111" s="39">
        <v>0</v>
      </c>
      <c r="I111" s="42">
        <f>SUM(I107:I110)</f>
        <v>0</v>
      </c>
      <c r="J111" s="21">
        <f>SUM(J107:J110)</f>
        <v>598</v>
      </c>
      <c r="K111" s="40">
        <v>0</v>
      </c>
    </row>
    <row r="112" spans="1:11" x14ac:dyDescent="0.25">
      <c r="A112" s="81"/>
      <c r="B112" s="85" t="s">
        <v>69</v>
      </c>
      <c r="C112" s="85" t="s">
        <v>15</v>
      </c>
      <c r="D112" s="88">
        <v>2015</v>
      </c>
      <c r="E112" s="88">
        <v>2018</v>
      </c>
      <c r="F112" s="16">
        <v>2015</v>
      </c>
      <c r="G112" s="17">
        <v>7.4</v>
      </c>
      <c r="H112" s="39">
        <v>0</v>
      </c>
      <c r="I112" s="39">
        <v>0</v>
      </c>
      <c r="J112" s="17">
        <v>7.4</v>
      </c>
      <c r="K112" s="40">
        <v>0</v>
      </c>
    </row>
    <row r="113" spans="1:11" x14ac:dyDescent="0.25">
      <c r="A113" s="82"/>
      <c r="B113" s="86"/>
      <c r="C113" s="86"/>
      <c r="D113" s="88"/>
      <c r="E113" s="88"/>
      <c r="F113" s="16">
        <v>2016</v>
      </c>
      <c r="G113" s="17">
        <v>7.4</v>
      </c>
      <c r="H113" s="39">
        <v>0</v>
      </c>
      <c r="I113" s="39">
        <v>0</v>
      </c>
      <c r="J113" s="17">
        <v>7.4</v>
      </c>
      <c r="K113" s="40">
        <v>0</v>
      </c>
    </row>
    <row r="114" spans="1:11" x14ac:dyDescent="0.25">
      <c r="A114" s="82"/>
      <c r="B114" s="86"/>
      <c r="C114" s="86"/>
      <c r="D114" s="88"/>
      <c r="E114" s="88"/>
      <c r="F114" s="16">
        <v>2017</v>
      </c>
      <c r="G114" s="17">
        <v>8.4639000000000006</v>
      </c>
      <c r="H114" s="39">
        <v>0</v>
      </c>
      <c r="I114" s="39">
        <v>0</v>
      </c>
      <c r="J114" s="17">
        <v>8.4639000000000006</v>
      </c>
      <c r="K114" s="40">
        <v>0</v>
      </c>
    </row>
    <row r="115" spans="1:11" x14ac:dyDescent="0.25">
      <c r="A115" s="82"/>
      <c r="B115" s="87"/>
      <c r="C115" s="87"/>
      <c r="D115" s="88"/>
      <c r="E115" s="88"/>
      <c r="F115" s="16">
        <v>2018</v>
      </c>
      <c r="G115" s="17">
        <v>8.9548000000000005</v>
      </c>
      <c r="H115" s="39">
        <v>0</v>
      </c>
      <c r="I115" s="39">
        <v>0</v>
      </c>
      <c r="J115" s="17">
        <v>8.9548000000000005</v>
      </c>
      <c r="K115" s="40">
        <v>0</v>
      </c>
    </row>
    <row r="116" spans="1:11" x14ac:dyDescent="0.25">
      <c r="A116" s="83"/>
      <c r="B116" s="98" t="s">
        <v>22</v>
      </c>
      <c r="C116" s="98"/>
      <c r="D116" s="98"/>
      <c r="E116" s="98"/>
      <c r="F116" s="6"/>
      <c r="G116" s="21">
        <f>SUM(G112:G115)</f>
        <v>32.218699999999998</v>
      </c>
      <c r="H116" s="39">
        <v>0</v>
      </c>
      <c r="I116" s="39">
        <v>0</v>
      </c>
      <c r="J116" s="21">
        <f>SUM(J112:J115)</f>
        <v>32.218699999999998</v>
      </c>
      <c r="K116" s="40">
        <v>0</v>
      </c>
    </row>
    <row r="117" spans="1:11" x14ac:dyDescent="0.25">
      <c r="A117" s="81"/>
      <c r="B117" s="85" t="s">
        <v>71</v>
      </c>
      <c r="C117" s="85" t="s">
        <v>15</v>
      </c>
      <c r="D117" s="88">
        <v>2015</v>
      </c>
      <c r="E117" s="88">
        <v>2018</v>
      </c>
      <c r="F117" s="16">
        <v>2015</v>
      </c>
      <c r="G117" s="17">
        <v>180</v>
      </c>
      <c r="H117" s="39">
        <v>0</v>
      </c>
      <c r="I117" s="39">
        <v>0</v>
      </c>
      <c r="J117" s="17">
        <v>180</v>
      </c>
      <c r="K117" s="40">
        <v>0</v>
      </c>
    </row>
    <row r="118" spans="1:11" x14ac:dyDescent="0.25">
      <c r="A118" s="82"/>
      <c r="B118" s="86"/>
      <c r="C118" s="86"/>
      <c r="D118" s="88"/>
      <c r="E118" s="88"/>
      <c r="F118" s="16">
        <v>2016</v>
      </c>
      <c r="G118" s="17">
        <v>180</v>
      </c>
      <c r="H118" s="39">
        <v>0</v>
      </c>
      <c r="I118" s="39">
        <v>0</v>
      </c>
      <c r="J118" s="17">
        <v>180</v>
      </c>
      <c r="K118" s="40">
        <v>0</v>
      </c>
    </row>
    <row r="119" spans="1:11" x14ac:dyDescent="0.25">
      <c r="A119" s="82"/>
      <c r="B119" s="86"/>
      <c r="C119" s="86"/>
      <c r="D119" s="88"/>
      <c r="E119" s="88"/>
      <c r="F119" s="16">
        <v>2017</v>
      </c>
      <c r="G119" s="17">
        <v>180</v>
      </c>
      <c r="H119" s="39">
        <v>0</v>
      </c>
      <c r="I119" s="39">
        <v>0</v>
      </c>
      <c r="J119" s="17">
        <v>180</v>
      </c>
      <c r="K119" s="40">
        <v>0</v>
      </c>
    </row>
    <row r="120" spans="1:11" ht="28.5" customHeight="1" x14ac:dyDescent="0.25">
      <c r="A120" s="82"/>
      <c r="B120" s="87"/>
      <c r="C120" s="87"/>
      <c r="D120" s="88"/>
      <c r="E120" s="88"/>
      <c r="F120" s="16">
        <v>2018</v>
      </c>
      <c r="G120" s="17">
        <v>180</v>
      </c>
      <c r="H120" s="39">
        <v>0</v>
      </c>
      <c r="I120" s="39">
        <v>0</v>
      </c>
      <c r="J120" s="17">
        <v>180</v>
      </c>
      <c r="K120" s="40">
        <v>0</v>
      </c>
    </row>
    <row r="121" spans="1:11" x14ac:dyDescent="0.25">
      <c r="A121" s="83"/>
      <c r="B121" s="98" t="s">
        <v>79</v>
      </c>
      <c r="C121" s="98"/>
      <c r="D121" s="98"/>
      <c r="E121" s="98"/>
      <c r="F121" s="6"/>
      <c r="G121" s="21">
        <f>SUM(G117:G120)</f>
        <v>720</v>
      </c>
      <c r="H121" s="39">
        <v>0</v>
      </c>
      <c r="I121" s="39">
        <v>0</v>
      </c>
      <c r="J121" s="21">
        <f>SUM(J117:J120)</f>
        <v>720</v>
      </c>
      <c r="K121" s="40">
        <v>0</v>
      </c>
    </row>
    <row r="122" spans="1:11" x14ac:dyDescent="0.25">
      <c r="A122" s="81"/>
      <c r="B122" s="85" t="s">
        <v>72</v>
      </c>
      <c r="C122" s="95" t="s">
        <v>24</v>
      </c>
      <c r="D122" s="88">
        <v>2015</v>
      </c>
      <c r="E122" s="88">
        <v>2018</v>
      </c>
      <c r="F122" s="16">
        <v>2015</v>
      </c>
      <c r="G122" s="17">
        <v>100</v>
      </c>
      <c r="H122" s="39">
        <v>0</v>
      </c>
      <c r="I122" s="39">
        <v>0</v>
      </c>
      <c r="J122" s="17">
        <v>100</v>
      </c>
      <c r="K122" s="40">
        <v>0</v>
      </c>
    </row>
    <row r="123" spans="1:11" x14ac:dyDescent="0.25">
      <c r="A123" s="82"/>
      <c r="B123" s="86"/>
      <c r="C123" s="96"/>
      <c r="D123" s="88"/>
      <c r="E123" s="88"/>
      <c r="F123" s="16">
        <v>2016</v>
      </c>
      <c r="G123" s="17">
        <v>250</v>
      </c>
      <c r="H123" s="39">
        <v>0</v>
      </c>
      <c r="I123" s="39">
        <v>0</v>
      </c>
      <c r="J123" s="17">
        <v>250</v>
      </c>
      <c r="K123" s="40">
        <v>0</v>
      </c>
    </row>
    <row r="124" spans="1:11" x14ac:dyDescent="0.25">
      <c r="A124" s="82"/>
      <c r="B124" s="86"/>
      <c r="C124" s="96"/>
      <c r="D124" s="88"/>
      <c r="E124" s="88"/>
      <c r="F124" s="16">
        <v>2017</v>
      </c>
      <c r="G124" s="17">
        <v>325.74</v>
      </c>
      <c r="H124" s="39">
        <v>0</v>
      </c>
      <c r="I124" s="39">
        <v>0</v>
      </c>
      <c r="J124" s="17">
        <v>325.74</v>
      </c>
      <c r="K124" s="40">
        <v>0</v>
      </c>
    </row>
    <row r="125" spans="1:11" x14ac:dyDescent="0.25">
      <c r="A125" s="82"/>
      <c r="B125" s="87"/>
      <c r="C125" s="97"/>
      <c r="D125" s="88"/>
      <c r="E125" s="88"/>
      <c r="F125" s="16">
        <v>2018</v>
      </c>
      <c r="G125" s="17">
        <v>344.63</v>
      </c>
      <c r="H125" s="39">
        <v>0</v>
      </c>
      <c r="I125" s="39">
        <v>0</v>
      </c>
      <c r="J125" s="17">
        <v>344.63</v>
      </c>
      <c r="K125" s="40">
        <v>0</v>
      </c>
    </row>
    <row r="126" spans="1:11" ht="15" customHeight="1" x14ac:dyDescent="0.25">
      <c r="A126" s="83"/>
      <c r="B126" s="98" t="s">
        <v>23</v>
      </c>
      <c r="C126" s="98"/>
      <c r="D126" s="98"/>
      <c r="E126" s="98"/>
      <c r="F126" s="6"/>
      <c r="G126" s="21">
        <f>SUM(G122:G125)</f>
        <v>1020.37</v>
      </c>
      <c r="H126" s="39">
        <v>0</v>
      </c>
      <c r="I126" s="39">
        <v>0</v>
      </c>
      <c r="J126" s="21">
        <f>SUM(J122:J125)</f>
        <v>1020.37</v>
      </c>
      <c r="K126" s="40">
        <v>0</v>
      </c>
    </row>
    <row r="127" spans="1:11" ht="22.5" customHeight="1" x14ac:dyDescent="0.25">
      <c r="A127" s="81"/>
      <c r="B127" s="85" t="s">
        <v>73</v>
      </c>
      <c r="C127" s="85" t="s">
        <v>24</v>
      </c>
      <c r="D127" s="88">
        <v>2015</v>
      </c>
      <c r="E127" s="88">
        <v>2018</v>
      </c>
      <c r="F127" s="16">
        <v>2015</v>
      </c>
      <c r="G127" s="17">
        <v>150</v>
      </c>
      <c r="H127" s="39">
        <v>0</v>
      </c>
      <c r="I127" s="39">
        <v>0</v>
      </c>
      <c r="J127" s="17">
        <v>150</v>
      </c>
      <c r="K127" s="40">
        <v>0</v>
      </c>
    </row>
    <row r="128" spans="1:11" ht="19.5" customHeight="1" x14ac:dyDescent="0.25">
      <c r="A128" s="82"/>
      <c r="B128" s="86"/>
      <c r="C128" s="86"/>
      <c r="D128" s="88"/>
      <c r="E128" s="88"/>
      <c r="F128" s="16">
        <v>2016</v>
      </c>
      <c r="G128" s="17">
        <v>0</v>
      </c>
      <c r="H128" s="39">
        <v>0</v>
      </c>
      <c r="I128" s="39">
        <v>0</v>
      </c>
      <c r="J128" s="17">
        <v>0</v>
      </c>
      <c r="K128" s="40">
        <v>0</v>
      </c>
    </row>
    <row r="129" spans="1:11" ht="22.5" customHeight="1" x14ac:dyDescent="0.25">
      <c r="A129" s="82"/>
      <c r="B129" s="86"/>
      <c r="C129" s="86"/>
      <c r="D129" s="88"/>
      <c r="E129" s="88"/>
      <c r="F129" s="16">
        <v>2017</v>
      </c>
      <c r="G129" s="17">
        <v>0</v>
      </c>
      <c r="H129" s="39">
        <v>0</v>
      </c>
      <c r="I129" s="39">
        <v>0</v>
      </c>
      <c r="J129" s="17">
        <v>0</v>
      </c>
      <c r="K129" s="40">
        <v>0</v>
      </c>
    </row>
    <row r="130" spans="1:11" ht="21" customHeight="1" x14ac:dyDescent="0.25">
      <c r="A130" s="82"/>
      <c r="B130" s="87"/>
      <c r="C130" s="87"/>
      <c r="D130" s="88"/>
      <c r="E130" s="88"/>
      <c r="F130" s="16">
        <v>2018</v>
      </c>
      <c r="G130" s="17">
        <v>0</v>
      </c>
      <c r="H130" s="39">
        <v>0</v>
      </c>
      <c r="I130" s="39">
        <v>0</v>
      </c>
      <c r="J130" s="17">
        <v>0</v>
      </c>
      <c r="K130" s="40">
        <v>0</v>
      </c>
    </row>
    <row r="131" spans="1:11" x14ac:dyDescent="0.25">
      <c r="A131" s="83"/>
      <c r="B131" s="98" t="s">
        <v>25</v>
      </c>
      <c r="C131" s="98"/>
      <c r="D131" s="98"/>
      <c r="E131" s="98"/>
      <c r="F131" s="6"/>
      <c r="G131" s="21">
        <f>SUM(G127:G130)</f>
        <v>150</v>
      </c>
      <c r="H131" s="39">
        <v>0</v>
      </c>
      <c r="I131" s="39">
        <v>0</v>
      </c>
      <c r="J131" s="21">
        <v>150</v>
      </c>
      <c r="K131" s="40">
        <v>0</v>
      </c>
    </row>
    <row r="132" spans="1:11" x14ac:dyDescent="0.25">
      <c r="A132" s="81"/>
      <c r="B132" s="85" t="s">
        <v>74</v>
      </c>
      <c r="C132" s="95" t="s">
        <v>27</v>
      </c>
      <c r="D132" s="88">
        <v>2015</v>
      </c>
      <c r="E132" s="88">
        <v>2018</v>
      </c>
      <c r="F132" s="16">
        <v>2015</v>
      </c>
      <c r="G132" s="17">
        <v>156</v>
      </c>
      <c r="H132" s="39">
        <v>0</v>
      </c>
      <c r="I132" s="39">
        <v>0</v>
      </c>
      <c r="J132" s="17">
        <v>156</v>
      </c>
      <c r="K132" s="40">
        <v>0</v>
      </c>
    </row>
    <row r="133" spans="1:11" x14ac:dyDescent="0.25">
      <c r="A133" s="82"/>
      <c r="B133" s="86"/>
      <c r="C133" s="96"/>
      <c r="D133" s="88"/>
      <c r="E133" s="88"/>
      <c r="F133" s="16">
        <v>2016</v>
      </c>
      <c r="G133" s="17">
        <v>145.4</v>
      </c>
      <c r="H133" s="39">
        <v>0</v>
      </c>
      <c r="I133" s="39">
        <v>0</v>
      </c>
      <c r="J133" s="17">
        <v>145.4</v>
      </c>
      <c r="K133" s="40">
        <v>0</v>
      </c>
    </row>
    <row r="134" spans="1:11" x14ac:dyDescent="0.25">
      <c r="A134" s="82"/>
      <c r="B134" s="86"/>
      <c r="C134" s="96"/>
      <c r="D134" s="88"/>
      <c r="E134" s="88"/>
      <c r="F134" s="16">
        <v>2017</v>
      </c>
      <c r="G134" s="17">
        <v>69.5</v>
      </c>
      <c r="H134" s="39">
        <v>0</v>
      </c>
      <c r="I134" s="39">
        <v>0</v>
      </c>
      <c r="J134" s="17">
        <v>69.5</v>
      </c>
      <c r="K134" s="40">
        <v>0</v>
      </c>
    </row>
    <row r="135" spans="1:11" ht="20.25" customHeight="1" x14ac:dyDescent="0.25">
      <c r="A135" s="82"/>
      <c r="B135" s="87"/>
      <c r="C135" s="97"/>
      <c r="D135" s="88"/>
      <c r="E135" s="88"/>
      <c r="F135" s="16">
        <v>2018</v>
      </c>
      <c r="G135" s="17">
        <v>81</v>
      </c>
      <c r="H135" s="39">
        <v>0</v>
      </c>
      <c r="I135" s="39">
        <v>0</v>
      </c>
      <c r="J135" s="17">
        <v>81</v>
      </c>
      <c r="K135" s="40">
        <v>0</v>
      </c>
    </row>
    <row r="136" spans="1:11" x14ac:dyDescent="0.25">
      <c r="A136" s="83"/>
      <c r="B136" s="98" t="s">
        <v>26</v>
      </c>
      <c r="C136" s="98"/>
      <c r="D136" s="98"/>
      <c r="E136" s="98"/>
      <c r="F136" s="6"/>
      <c r="G136" s="21">
        <f>SUM(G132:G135)</f>
        <v>451.9</v>
      </c>
      <c r="H136" s="39">
        <v>0</v>
      </c>
      <c r="I136" s="39">
        <v>0</v>
      </c>
      <c r="J136" s="21">
        <f>SUM(J132:J135)</f>
        <v>451.9</v>
      </c>
      <c r="K136" s="40">
        <v>0</v>
      </c>
    </row>
    <row r="137" spans="1:11" ht="29.25" customHeight="1" x14ac:dyDescent="0.25">
      <c r="A137" s="105"/>
      <c r="B137" s="85" t="s">
        <v>75</v>
      </c>
      <c r="C137" s="85" t="s">
        <v>15</v>
      </c>
      <c r="D137" s="88">
        <v>2015</v>
      </c>
      <c r="E137" s="88">
        <v>2018</v>
      </c>
      <c r="F137" s="16">
        <v>2015</v>
      </c>
      <c r="G137" s="17">
        <v>724.8</v>
      </c>
      <c r="H137" s="39">
        <v>0</v>
      </c>
      <c r="I137" s="17">
        <v>724.8</v>
      </c>
      <c r="J137" s="17">
        <v>0</v>
      </c>
      <c r="K137" s="40">
        <v>0</v>
      </c>
    </row>
    <row r="138" spans="1:11" ht="19.5" customHeight="1" x14ac:dyDescent="0.25">
      <c r="A138" s="105"/>
      <c r="B138" s="86"/>
      <c r="C138" s="86"/>
      <c r="D138" s="88"/>
      <c r="E138" s="88"/>
      <c r="F138" s="16">
        <v>2016</v>
      </c>
      <c r="G138" s="17">
        <v>724.3</v>
      </c>
      <c r="H138" s="39">
        <v>0</v>
      </c>
      <c r="I138" s="17">
        <v>724.3</v>
      </c>
      <c r="J138" s="17">
        <v>0</v>
      </c>
      <c r="K138" s="40">
        <v>0</v>
      </c>
    </row>
    <row r="139" spans="1:11" x14ac:dyDescent="0.25">
      <c r="A139" s="105"/>
      <c r="B139" s="86"/>
      <c r="C139" s="86"/>
      <c r="D139" s="88"/>
      <c r="E139" s="88"/>
      <c r="F139" s="16">
        <v>2017</v>
      </c>
      <c r="G139" s="17">
        <v>0</v>
      </c>
      <c r="H139" s="39">
        <v>0</v>
      </c>
      <c r="I139" s="17">
        <v>0</v>
      </c>
      <c r="J139" s="17">
        <v>0</v>
      </c>
      <c r="K139" s="40">
        <v>0</v>
      </c>
    </row>
    <row r="140" spans="1:11" x14ac:dyDescent="0.25">
      <c r="A140" s="105"/>
      <c r="B140" s="87"/>
      <c r="C140" s="87"/>
      <c r="D140" s="88"/>
      <c r="E140" s="88"/>
      <c r="F140" s="16">
        <v>2018</v>
      </c>
      <c r="G140" s="17">
        <v>0</v>
      </c>
      <c r="H140" s="39">
        <v>0</v>
      </c>
      <c r="I140" s="17">
        <v>0</v>
      </c>
      <c r="J140" s="17">
        <v>0</v>
      </c>
      <c r="K140" s="40">
        <v>0</v>
      </c>
    </row>
    <row r="141" spans="1:11" x14ac:dyDescent="0.25">
      <c r="A141" s="105"/>
      <c r="B141" s="98" t="s">
        <v>28</v>
      </c>
      <c r="C141" s="98"/>
      <c r="D141" s="98"/>
      <c r="E141" s="98"/>
      <c r="F141" s="7"/>
      <c r="G141" s="21">
        <f>SUM(G137:G140)</f>
        <v>1449.1</v>
      </c>
      <c r="H141" s="39">
        <v>0</v>
      </c>
      <c r="I141" s="21">
        <f>SUM(I137:I140)</f>
        <v>1449.1</v>
      </c>
      <c r="J141" s="17">
        <v>0</v>
      </c>
      <c r="K141" s="40">
        <v>0</v>
      </c>
    </row>
    <row r="142" spans="1:11" x14ac:dyDescent="0.25">
      <c r="A142" s="81"/>
      <c r="B142" s="120" t="s">
        <v>76</v>
      </c>
      <c r="C142" s="85" t="s">
        <v>15</v>
      </c>
      <c r="D142" s="88">
        <v>2015</v>
      </c>
      <c r="E142" s="88">
        <v>2018</v>
      </c>
      <c r="F142" s="16">
        <v>2015</v>
      </c>
      <c r="G142" s="17">
        <v>0</v>
      </c>
      <c r="H142" s="39">
        <v>0</v>
      </c>
      <c r="I142" s="39">
        <v>0</v>
      </c>
      <c r="J142" s="17">
        <v>0</v>
      </c>
      <c r="K142" s="40">
        <v>0</v>
      </c>
    </row>
    <row r="143" spans="1:11" ht="37.5" customHeight="1" x14ac:dyDescent="0.25">
      <c r="A143" s="82"/>
      <c r="B143" s="121"/>
      <c r="C143" s="86"/>
      <c r="D143" s="88"/>
      <c r="E143" s="88"/>
      <c r="F143" s="16">
        <v>2016</v>
      </c>
      <c r="G143" s="17">
        <v>0</v>
      </c>
      <c r="H143" s="39">
        <v>0</v>
      </c>
      <c r="I143" s="39">
        <v>0</v>
      </c>
      <c r="J143" s="17">
        <v>0</v>
      </c>
      <c r="K143" s="40">
        <v>0</v>
      </c>
    </row>
    <row r="144" spans="1:11" ht="12.75" customHeight="1" x14ac:dyDescent="0.25">
      <c r="A144" s="82"/>
      <c r="B144" s="121"/>
      <c r="C144" s="86"/>
      <c r="D144" s="88"/>
      <c r="E144" s="88"/>
      <c r="F144" s="16">
        <v>2017</v>
      </c>
      <c r="G144" s="17">
        <v>0</v>
      </c>
      <c r="H144" s="39">
        <v>0</v>
      </c>
      <c r="I144" s="39">
        <v>0</v>
      </c>
      <c r="J144" s="17">
        <v>0</v>
      </c>
      <c r="K144" s="40">
        <v>0</v>
      </c>
    </row>
    <row r="145" spans="1:11" ht="15.75" customHeight="1" x14ac:dyDescent="0.25">
      <c r="A145" s="83"/>
      <c r="B145" s="122"/>
      <c r="C145" s="87"/>
      <c r="D145" s="88"/>
      <c r="E145" s="88"/>
      <c r="F145" s="16">
        <v>2018</v>
      </c>
      <c r="G145" s="17">
        <v>0</v>
      </c>
      <c r="H145" s="39">
        <v>0</v>
      </c>
      <c r="I145" s="39">
        <v>0</v>
      </c>
      <c r="J145" s="17">
        <v>0</v>
      </c>
      <c r="K145" s="40">
        <v>0</v>
      </c>
    </row>
    <row r="146" spans="1:11" x14ac:dyDescent="0.25">
      <c r="A146" s="36"/>
      <c r="B146" s="91" t="s">
        <v>29</v>
      </c>
      <c r="C146" s="92"/>
      <c r="D146" s="92"/>
      <c r="E146" s="93"/>
      <c r="F146" s="16"/>
      <c r="G146" s="17">
        <v>0</v>
      </c>
      <c r="H146" s="39">
        <v>0</v>
      </c>
      <c r="I146" s="39">
        <v>0</v>
      </c>
      <c r="J146" s="21">
        <v>0</v>
      </c>
      <c r="K146" s="40">
        <v>0</v>
      </c>
    </row>
    <row r="147" spans="1:11" ht="24" customHeight="1" x14ac:dyDescent="0.25">
      <c r="A147" s="105"/>
      <c r="B147" s="89" t="s">
        <v>77</v>
      </c>
      <c r="C147" s="126" t="s">
        <v>46</v>
      </c>
      <c r="D147" s="88">
        <v>2015</v>
      </c>
      <c r="E147" s="88">
        <v>2018</v>
      </c>
      <c r="F147" s="16">
        <v>2015</v>
      </c>
      <c r="G147" s="17">
        <v>50.5</v>
      </c>
      <c r="H147" s="39">
        <v>0</v>
      </c>
      <c r="I147" s="39">
        <v>0</v>
      </c>
      <c r="J147" s="17">
        <v>50.5</v>
      </c>
      <c r="K147" s="40">
        <v>0</v>
      </c>
    </row>
    <row r="148" spans="1:11" ht="22.5" customHeight="1" x14ac:dyDescent="0.25">
      <c r="A148" s="105"/>
      <c r="B148" s="89"/>
      <c r="C148" s="127"/>
      <c r="D148" s="88"/>
      <c r="E148" s="88"/>
      <c r="F148" s="16">
        <v>2016</v>
      </c>
      <c r="G148" s="17">
        <v>50.5</v>
      </c>
      <c r="H148" s="39">
        <v>0</v>
      </c>
      <c r="I148" s="39">
        <v>0</v>
      </c>
      <c r="J148" s="17">
        <v>50.5</v>
      </c>
      <c r="K148" s="40">
        <v>0</v>
      </c>
    </row>
    <row r="149" spans="1:11" x14ac:dyDescent="0.25">
      <c r="A149" s="105"/>
      <c r="B149" s="89"/>
      <c r="C149" s="127"/>
      <c r="D149" s="88"/>
      <c r="E149" s="88"/>
      <c r="F149" s="16">
        <v>2017</v>
      </c>
      <c r="G149" s="17">
        <v>50.5</v>
      </c>
      <c r="H149" s="39">
        <v>0</v>
      </c>
      <c r="I149" s="39">
        <v>0</v>
      </c>
      <c r="J149" s="17">
        <v>50.5</v>
      </c>
      <c r="K149" s="40">
        <v>0</v>
      </c>
    </row>
    <row r="150" spans="1:11" ht="21" customHeight="1" x14ac:dyDescent="0.25">
      <c r="A150" s="105"/>
      <c r="B150" s="89"/>
      <c r="C150" s="128"/>
      <c r="D150" s="88"/>
      <c r="E150" s="88"/>
      <c r="F150" s="16">
        <v>2018</v>
      </c>
      <c r="G150" s="17">
        <v>50.5</v>
      </c>
      <c r="H150" s="39">
        <v>0</v>
      </c>
      <c r="I150" s="39">
        <v>0</v>
      </c>
      <c r="J150" s="17">
        <v>50.5</v>
      </c>
      <c r="K150" s="40">
        <v>0</v>
      </c>
    </row>
    <row r="151" spans="1:11" x14ac:dyDescent="0.25">
      <c r="A151" s="123" t="s">
        <v>63</v>
      </c>
      <c r="B151" s="124"/>
      <c r="C151" s="124"/>
      <c r="D151" s="124"/>
      <c r="E151" s="125"/>
      <c r="F151" s="6"/>
      <c r="G151" s="21">
        <f>SUM(G147:G150)</f>
        <v>202</v>
      </c>
      <c r="H151" s="39">
        <v>0</v>
      </c>
      <c r="I151" s="39">
        <v>0</v>
      </c>
      <c r="J151" s="21">
        <f>SUM(J147:J150)</f>
        <v>202</v>
      </c>
      <c r="K151" s="40">
        <v>0</v>
      </c>
    </row>
    <row r="152" spans="1:11" x14ac:dyDescent="0.25">
      <c r="A152" s="81"/>
      <c r="B152" s="71" t="s">
        <v>88</v>
      </c>
      <c r="C152" s="74" t="s">
        <v>43</v>
      </c>
      <c r="D152" s="70">
        <v>2015</v>
      </c>
      <c r="E152" s="70">
        <v>2018</v>
      </c>
      <c r="F152" s="22">
        <v>2015</v>
      </c>
      <c r="G152" s="17">
        <v>86.9</v>
      </c>
      <c r="H152" s="39">
        <v>0</v>
      </c>
      <c r="I152" s="17">
        <v>81.7</v>
      </c>
      <c r="J152" s="17">
        <v>5.2</v>
      </c>
      <c r="K152" s="40">
        <v>0</v>
      </c>
    </row>
    <row r="153" spans="1:11" x14ac:dyDescent="0.25">
      <c r="A153" s="82"/>
      <c r="B153" s="72"/>
      <c r="C153" s="75"/>
      <c r="D153" s="70"/>
      <c r="E153" s="70"/>
      <c r="F153" s="22">
        <v>2016</v>
      </c>
      <c r="G153" s="17">
        <v>87.3</v>
      </c>
      <c r="H153" s="39">
        <v>0</v>
      </c>
      <c r="I153" s="17">
        <v>81.7</v>
      </c>
      <c r="J153" s="17">
        <v>5.6</v>
      </c>
      <c r="K153" s="40">
        <v>0</v>
      </c>
    </row>
    <row r="154" spans="1:11" x14ac:dyDescent="0.25">
      <c r="A154" s="82"/>
      <c r="B154" s="72"/>
      <c r="C154" s="75"/>
      <c r="D154" s="70"/>
      <c r="E154" s="70"/>
      <c r="F154" s="22">
        <v>2017</v>
      </c>
      <c r="G154" s="17">
        <v>87.68</v>
      </c>
      <c r="H154" s="39">
        <v>0</v>
      </c>
      <c r="I154" s="17">
        <v>81.7</v>
      </c>
      <c r="J154" s="17">
        <v>5.98</v>
      </c>
      <c r="K154" s="40">
        <v>0</v>
      </c>
    </row>
    <row r="155" spans="1:11" x14ac:dyDescent="0.25">
      <c r="A155" s="83"/>
      <c r="B155" s="73"/>
      <c r="C155" s="76"/>
      <c r="D155" s="70"/>
      <c r="E155" s="70"/>
      <c r="F155" s="22">
        <v>2018</v>
      </c>
      <c r="G155" s="17">
        <v>88.03</v>
      </c>
      <c r="H155" s="39">
        <v>0</v>
      </c>
      <c r="I155" s="17">
        <v>81.7</v>
      </c>
      <c r="J155" s="17">
        <v>6.33</v>
      </c>
      <c r="K155" s="40">
        <v>0</v>
      </c>
    </row>
    <row r="156" spans="1:11" x14ac:dyDescent="0.25">
      <c r="A156" s="4"/>
      <c r="B156" s="77" t="s">
        <v>44</v>
      </c>
      <c r="C156" s="78"/>
      <c r="D156" s="78"/>
      <c r="E156" s="79"/>
      <c r="F156" s="22"/>
      <c r="G156" s="35">
        <v>349.91</v>
      </c>
      <c r="H156" s="39">
        <v>0</v>
      </c>
      <c r="I156" s="35">
        <f>SUM(I152:I155)</f>
        <v>326.8</v>
      </c>
      <c r="J156" s="35">
        <f>SUM(J152:J155)</f>
        <v>23.11</v>
      </c>
      <c r="K156" s="40">
        <v>0</v>
      </c>
    </row>
    <row r="157" spans="1:11" ht="24" customHeight="1" x14ac:dyDescent="0.25">
      <c r="A157" s="81"/>
      <c r="B157" s="74" t="s">
        <v>70</v>
      </c>
      <c r="C157" s="74" t="s">
        <v>43</v>
      </c>
      <c r="D157" s="70">
        <v>2015</v>
      </c>
      <c r="E157" s="70">
        <v>2018</v>
      </c>
      <c r="F157" s="23">
        <v>2015</v>
      </c>
      <c r="G157" s="32">
        <f>H157+I157+J157+K157</f>
        <v>86.9</v>
      </c>
      <c r="H157" s="39">
        <v>0</v>
      </c>
      <c r="I157" s="17">
        <v>81.7</v>
      </c>
      <c r="J157" s="17">
        <v>5.2</v>
      </c>
      <c r="K157" s="40">
        <v>0</v>
      </c>
    </row>
    <row r="158" spans="1:11" ht="25.5" customHeight="1" x14ac:dyDescent="0.25">
      <c r="A158" s="82"/>
      <c r="B158" s="75"/>
      <c r="C158" s="75"/>
      <c r="D158" s="70"/>
      <c r="E158" s="70"/>
      <c r="F158" s="23">
        <v>2016</v>
      </c>
      <c r="G158" s="32">
        <f>H158+I158+J158+K158</f>
        <v>87.3</v>
      </c>
      <c r="H158" s="39">
        <v>0</v>
      </c>
      <c r="I158" s="17">
        <v>81.7</v>
      </c>
      <c r="J158" s="17">
        <v>5.6</v>
      </c>
      <c r="K158" s="40">
        <v>0</v>
      </c>
    </row>
    <row r="159" spans="1:11" ht="25.5" customHeight="1" x14ac:dyDescent="0.25">
      <c r="A159" s="82"/>
      <c r="B159" s="75"/>
      <c r="C159" s="75"/>
      <c r="D159" s="70"/>
      <c r="E159" s="70"/>
      <c r="F159" s="23">
        <v>2017</v>
      </c>
      <c r="G159" s="32">
        <v>87.68</v>
      </c>
      <c r="H159" s="39">
        <v>0</v>
      </c>
      <c r="I159" s="17">
        <v>81.7</v>
      </c>
      <c r="J159" s="17">
        <v>5.98</v>
      </c>
      <c r="K159" s="40">
        <v>0</v>
      </c>
    </row>
    <row r="160" spans="1:11" x14ac:dyDescent="0.25">
      <c r="A160" s="83"/>
      <c r="B160" s="76"/>
      <c r="C160" s="76"/>
      <c r="D160" s="70"/>
      <c r="E160" s="70"/>
      <c r="F160" s="23">
        <v>2018</v>
      </c>
      <c r="G160" s="32">
        <v>88.03</v>
      </c>
      <c r="H160" s="39">
        <v>0</v>
      </c>
      <c r="I160" s="17">
        <v>81.7</v>
      </c>
      <c r="J160" s="17">
        <v>6.33</v>
      </c>
      <c r="K160" s="40">
        <v>0</v>
      </c>
    </row>
    <row r="161" spans="1:11" x14ac:dyDescent="0.25">
      <c r="A161" s="4"/>
      <c r="B161" s="80" t="s">
        <v>45</v>
      </c>
      <c r="C161" s="80"/>
      <c r="D161" s="80"/>
      <c r="E161" s="80"/>
      <c r="F161" s="24"/>
      <c r="G161" s="37">
        <f>G157+G158+G159+G160</f>
        <v>349.90999999999997</v>
      </c>
      <c r="H161" s="39">
        <v>0</v>
      </c>
      <c r="I161" s="21">
        <f>I157+I158+I159+I160</f>
        <v>326.8</v>
      </c>
      <c r="J161" s="21">
        <f>SUM(J157:J160)</f>
        <v>23.11</v>
      </c>
      <c r="K161" s="40">
        <v>0</v>
      </c>
    </row>
  </sheetData>
  <mergeCells count="199">
    <mergeCell ref="A97:A100"/>
    <mergeCell ref="A101:E101"/>
    <mergeCell ref="A106:E106"/>
    <mergeCell ref="A117:A121"/>
    <mergeCell ref="B117:B120"/>
    <mergeCell ref="C117:C120"/>
    <mergeCell ref="D117:D120"/>
    <mergeCell ref="E117:E120"/>
    <mergeCell ref="B121:E121"/>
    <mergeCell ref="A112:A116"/>
    <mergeCell ref="B112:B115"/>
    <mergeCell ref="A102:A105"/>
    <mergeCell ref="E97:E100"/>
    <mergeCell ref="B136:E136"/>
    <mergeCell ref="B137:B140"/>
    <mergeCell ref="C137:C140"/>
    <mergeCell ref="E142:E145"/>
    <mergeCell ref="B142:B145"/>
    <mergeCell ref="A107:A111"/>
    <mergeCell ref="B107:B110"/>
    <mergeCell ref="A151:E151"/>
    <mergeCell ref="A147:A150"/>
    <mergeCell ref="B147:B150"/>
    <mergeCell ref="D147:D150"/>
    <mergeCell ref="E147:E150"/>
    <mergeCell ref="C147:C150"/>
    <mergeCell ref="D137:D140"/>
    <mergeCell ref="E137:E140"/>
    <mergeCell ref="B141:E141"/>
    <mergeCell ref="C142:C145"/>
    <mergeCell ref="D142:D145"/>
    <mergeCell ref="C107:C110"/>
    <mergeCell ref="D107:D110"/>
    <mergeCell ref="E107:E110"/>
    <mergeCell ref="B111:E111"/>
    <mergeCell ref="A72:A75"/>
    <mergeCell ref="B61:E61"/>
    <mergeCell ref="B72:B75"/>
    <mergeCell ref="C72:C75"/>
    <mergeCell ref="D72:D75"/>
    <mergeCell ref="E72:E75"/>
    <mergeCell ref="A67:A70"/>
    <mergeCell ref="A142:A145"/>
    <mergeCell ref="B146:E146"/>
    <mergeCell ref="A77:A80"/>
    <mergeCell ref="B77:B80"/>
    <mergeCell ref="C77:C80"/>
    <mergeCell ref="D77:D80"/>
    <mergeCell ref="E77:E80"/>
    <mergeCell ref="A92:A96"/>
    <mergeCell ref="B92:B95"/>
    <mergeCell ref="C92:C95"/>
    <mergeCell ref="D92:D95"/>
    <mergeCell ref="E92:E95"/>
    <mergeCell ref="B96:E96"/>
    <mergeCell ref="A87:A91"/>
    <mergeCell ref="B87:B90"/>
    <mergeCell ref="C87:C90"/>
    <mergeCell ref="D87:D90"/>
    <mergeCell ref="E47:E50"/>
    <mergeCell ref="A52:A55"/>
    <mergeCell ref="B52:B55"/>
    <mergeCell ref="C52:C55"/>
    <mergeCell ref="D52:D55"/>
    <mergeCell ref="E52:E55"/>
    <mergeCell ref="A47:A50"/>
    <mergeCell ref="B47:B50"/>
    <mergeCell ref="C47:C50"/>
    <mergeCell ref="D47:D50"/>
    <mergeCell ref="B51:E51"/>
    <mergeCell ref="A12:A15"/>
    <mergeCell ref="A16:E16"/>
    <mergeCell ref="B12:B15"/>
    <mergeCell ref="C12:C15"/>
    <mergeCell ref="D32:D35"/>
    <mergeCell ref="E32:E35"/>
    <mergeCell ref="A32:A35"/>
    <mergeCell ref="B17:B20"/>
    <mergeCell ref="A17:A20"/>
    <mergeCell ref="A22:A25"/>
    <mergeCell ref="B22:B25"/>
    <mergeCell ref="B26:E26"/>
    <mergeCell ref="C22:C25"/>
    <mergeCell ref="E22:E25"/>
    <mergeCell ref="D22:D25"/>
    <mergeCell ref="B21:E21"/>
    <mergeCell ref="E12:E15"/>
    <mergeCell ref="D12:D15"/>
    <mergeCell ref="D17:D20"/>
    <mergeCell ref="E17:E20"/>
    <mergeCell ref="C17:C20"/>
    <mergeCell ref="A152:A155"/>
    <mergeCell ref="A157:A160"/>
    <mergeCell ref="B27:B30"/>
    <mergeCell ref="C27:C30"/>
    <mergeCell ref="D27:D30"/>
    <mergeCell ref="E27:E30"/>
    <mergeCell ref="A137:A141"/>
    <mergeCell ref="A132:A136"/>
    <mergeCell ref="A127:A131"/>
    <mergeCell ref="E127:E130"/>
    <mergeCell ref="B131:E131"/>
    <mergeCell ref="A122:A126"/>
    <mergeCell ref="B122:B125"/>
    <mergeCell ref="C122:C125"/>
    <mergeCell ref="D122:D125"/>
    <mergeCell ref="E122:E125"/>
    <mergeCell ref="B126:E126"/>
    <mergeCell ref="B42:B45"/>
    <mergeCell ref="A42:A45"/>
    <mergeCell ref="C42:C45"/>
    <mergeCell ref="B157:B160"/>
    <mergeCell ref="B81:E81"/>
    <mergeCell ref="B76:E76"/>
    <mergeCell ref="B71:E71"/>
    <mergeCell ref="B66:E66"/>
    <mergeCell ref="B132:B135"/>
    <mergeCell ref="C132:C135"/>
    <mergeCell ref="D132:D135"/>
    <mergeCell ref="E132:E135"/>
    <mergeCell ref="B127:B130"/>
    <mergeCell ref="C127:C130"/>
    <mergeCell ref="D127:D130"/>
    <mergeCell ref="C112:C115"/>
    <mergeCell ref="D112:D115"/>
    <mergeCell ref="E112:E115"/>
    <mergeCell ref="B116:E116"/>
    <mergeCell ref="E87:E90"/>
    <mergeCell ref="B91:E91"/>
    <mergeCell ref="B67:B70"/>
    <mergeCell ref="C67:C70"/>
    <mergeCell ref="D67:D70"/>
    <mergeCell ref="E67:E70"/>
    <mergeCell ref="A82:A85"/>
    <mergeCell ref="B82:B85"/>
    <mergeCell ref="B56:E56"/>
    <mergeCell ref="B102:B105"/>
    <mergeCell ref="C102:C105"/>
    <mergeCell ref="D102:D105"/>
    <mergeCell ref="E102:E105"/>
    <mergeCell ref="B97:B100"/>
    <mergeCell ref="C97:C100"/>
    <mergeCell ref="D97:D100"/>
    <mergeCell ref="A62:A65"/>
    <mergeCell ref="B62:B65"/>
    <mergeCell ref="C62:C65"/>
    <mergeCell ref="D62:D65"/>
    <mergeCell ref="E62:E65"/>
    <mergeCell ref="A57:A60"/>
    <mergeCell ref="B57:B60"/>
    <mergeCell ref="C57:C60"/>
    <mergeCell ref="D57:D60"/>
    <mergeCell ref="E57:E60"/>
    <mergeCell ref="C82:C85"/>
    <mergeCell ref="D82:D85"/>
    <mergeCell ref="E82:E85"/>
    <mergeCell ref="B86:E86"/>
    <mergeCell ref="D152:D155"/>
    <mergeCell ref="E152:E155"/>
    <mergeCell ref="B152:B155"/>
    <mergeCell ref="C152:C155"/>
    <mergeCell ref="D157:D160"/>
    <mergeCell ref="B156:E156"/>
    <mergeCell ref="B161:E161"/>
    <mergeCell ref="E157:E160"/>
    <mergeCell ref="C157:C160"/>
    <mergeCell ref="B46:E46"/>
    <mergeCell ref="B41:E41"/>
    <mergeCell ref="B36:E36"/>
    <mergeCell ref="B31:E31"/>
    <mergeCell ref="A27:A30"/>
    <mergeCell ref="B32:B35"/>
    <mergeCell ref="C32:C35"/>
    <mergeCell ref="D42:D45"/>
    <mergeCell ref="E42:E45"/>
    <mergeCell ref="A37:A40"/>
    <mergeCell ref="B37:B40"/>
    <mergeCell ref="C37:C40"/>
    <mergeCell ref="D37:D40"/>
    <mergeCell ref="E37:E40"/>
    <mergeCell ref="I4:K4"/>
    <mergeCell ref="I1:K1"/>
    <mergeCell ref="A5:K5"/>
    <mergeCell ref="A6:A10"/>
    <mergeCell ref="B6:B10"/>
    <mergeCell ref="C6:C10"/>
    <mergeCell ref="D6:E8"/>
    <mergeCell ref="F6:F10"/>
    <mergeCell ref="G6:K6"/>
    <mergeCell ref="G7:K7"/>
    <mergeCell ref="H8:K8"/>
    <mergeCell ref="D9:D10"/>
    <mergeCell ref="E9:E10"/>
    <mergeCell ref="G9:G10"/>
    <mergeCell ref="H9:H10"/>
    <mergeCell ref="I9:I10"/>
    <mergeCell ref="J9:J10"/>
    <mergeCell ref="K9:K10"/>
    <mergeCell ref="H2:K2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 реализации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2016-06-01T06:35:09Z</dcterms:modified>
</cp:coreProperties>
</file>